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ԲՄԱՇ 26-66 Շին բար Միջին նոր. փափազյան\Hraver 26-66\Hraver Hay 26-66\"/>
    </mc:Choice>
  </mc:AlternateContent>
  <xr:revisionPtr revIDLastSave="0" documentId="13_ncr:1_{B41404FA-74CC-40D6-921F-CF98164C543F}" xr6:coauthVersionLast="47" xr6:coauthVersionMax="47" xr10:uidLastSave="{00000000-0000-0000-0000-000000000000}"/>
  <bookViews>
    <workbookView xWindow="-108" yWindow="-108" windowWidth="23256" windowHeight="12576" tabRatio="852" xr2:uid="{3EC35161-F0A5-4DD9-8A22-C11C3BCCD3AE}"/>
  </bookViews>
  <sheets>
    <sheet name="Cavalatert" sheetId="17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71" l="1"/>
  <c r="D178" i="171"/>
  <c r="D98" i="171"/>
  <c r="D50" i="171"/>
  <c r="D24" i="171"/>
  <c r="D16" i="171"/>
  <c r="K6" i="171"/>
  <c r="F23" i="171"/>
  <c r="G23" i="171"/>
  <c r="H23" i="171"/>
  <c r="F145" i="171"/>
  <c r="G145" i="171"/>
  <c r="H145" i="171"/>
  <c r="F105" i="171"/>
  <c r="G105" i="171"/>
  <c r="H105" i="171"/>
  <c r="F89" i="171"/>
  <c r="G89" i="171"/>
  <c r="H89" i="171"/>
  <c r="F169" i="171"/>
  <c r="G169" i="171"/>
  <c r="H169" i="171"/>
  <c r="F81" i="171"/>
  <c r="G81" i="171"/>
  <c r="H81" i="171"/>
  <c r="F125" i="171"/>
  <c r="G125" i="171"/>
  <c r="H125" i="171"/>
  <c r="F73" i="171"/>
  <c r="G73" i="171"/>
  <c r="H73" i="171"/>
  <c r="F113" i="171"/>
  <c r="G113" i="171"/>
  <c r="H113" i="171"/>
  <c r="F157" i="171"/>
  <c r="G157" i="171"/>
  <c r="H157" i="171"/>
  <c r="F201" i="171"/>
  <c r="G201" i="171"/>
  <c r="H201" i="171"/>
  <c r="F19" i="171"/>
  <c r="G19" i="171"/>
  <c r="H19" i="171"/>
  <c r="F97" i="171"/>
  <c r="G97" i="171"/>
  <c r="H97" i="171"/>
  <c r="F141" i="171"/>
  <c r="G141" i="171"/>
  <c r="H141" i="171"/>
  <c r="F185" i="171"/>
  <c r="G185" i="171"/>
  <c r="H185" i="171"/>
  <c r="F49" i="171"/>
  <c r="F37" i="171"/>
  <c r="G37" i="171"/>
  <c r="H37" i="171"/>
  <c r="F153" i="171"/>
  <c r="G153" i="171"/>
  <c r="H153" i="171"/>
  <c r="F65" i="171"/>
  <c r="G65" i="171"/>
  <c r="H65" i="171"/>
  <c r="F54" i="171"/>
  <c r="G54" i="171"/>
  <c r="H54" i="171"/>
  <c r="F62" i="171"/>
  <c r="G62" i="171"/>
  <c r="H62" i="171"/>
  <c r="F70" i="171"/>
  <c r="G70" i="171"/>
  <c r="H70" i="171"/>
  <c r="F78" i="171"/>
  <c r="G78" i="171"/>
  <c r="H78" i="171"/>
  <c r="F86" i="171"/>
  <c r="G86" i="171"/>
  <c r="H86" i="171"/>
  <c r="F94" i="171"/>
  <c r="G94" i="171"/>
  <c r="H94" i="171"/>
  <c r="F102" i="171"/>
  <c r="G102" i="171"/>
  <c r="H102" i="171"/>
  <c r="F110" i="171"/>
  <c r="G110" i="171"/>
  <c r="H110" i="171"/>
  <c r="F118" i="171"/>
  <c r="G118" i="171"/>
  <c r="H118" i="171"/>
  <c r="F126" i="171"/>
  <c r="G126" i="171"/>
  <c r="H126" i="171"/>
  <c r="F134" i="171"/>
  <c r="G134" i="171"/>
  <c r="H134" i="171"/>
  <c r="F142" i="171"/>
  <c r="G142" i="171"/>
  <c r="H142" i="171"/>
  <c r="F150" i="171"/>
  <c r="G150" i="171"/>
  <c r="H150" i="171"/>
  <c r="F158" i="171"/>
  <c r="G158" i="171"/>
  <c r="H158" i="171"/>
  <c r="F166" i="171"/>
  <c r="G166" i="171"/>
  <c r="H166" i="171"/>
  <c r="F174" i="171"/>
  <c r="G174" i="171"/>
  <c r="H174" i="171"/>
  <c r="F182" i="171"/>
  <c r="G182" i="171"/>
  <c r="H182" i="171"/>
  <c r="F190" i="171"/>
  <c r="G190" i="171"/>
  <c r="H190" i="171"/>
  <c r="F198" i="171"/>
  <c r="G198" i="171"/>
  <c r="H198" i="171"/>
  <c r="F26" i="171"/>
  <c r="G26" i="171"/>
  <c r="H26" i="171"/>
  <c r="F34" i="171"/>
  <c r="G34" i="171"/>
  <c r="H34" i="171"/>
  <c r="F42" i="171"/>
  <c r="G42" i="171"/>
  <c r="H42" i="171"/>
  <c r="F50" i="171"/>
  <c r="G50" i="171"/>
  <c r="H50" i="171"/>
  <c r="F16" i="171"/>
  <c r="G16" i="171"/>
  <c r="H16" i="171"/>
  <c r="F20" i="171"/>
  <c r="G20" i="171"/>
  <c r="H20" i="171"/>
  <c r="F24" i="171"/>
  <c r="G24" i="171"/>
  <c r="H24" i="171"/>
  <c r="F56" i="171"/>
  <c r="G56" i="171"/>
  <c r="H56" i="171"/>
  <c r="F76" i="171"/>
  <c r="G76" i="171"/>
  <c r="H76" i="171"/>
  <c r="F88" i="171"/>
  <c r="G88" i="171"/>
  <c r="H88" i="171"/>
  <c r="F100" i="171"/>
  <c r="G100" i="171"/>
  <c r="H100" i="171"/>
  <c r="F112" i="171"/>
  <c r="G112" i="171"/>
  <c r="H112" i="171"/>
  <c r="F124" i="171"/>
  <c r="G124" i="171"/>
  <c r="H124" i="171"/>
  <c r="F132" i="171"/>
  <c r="G132" i="171"/>
  <c r="H132" i="171"/>
  <c r="F144" i="171"/>
  <c r="G144" i="171"/>
  <c r="H144" i="171"/>
  <c r="F156" i="171"/>
  <c r="G156" i="171"/>
  <c r="H156" i="171"/>
  <c r="F164" i="171"/>
  <c r="G164" i="171"/>
  <c r="H164" i="171"/>
  <c r="F172" i="171"/>
  <c r="G172" i="171"/>
  <c r="H172" i="171"/>
  <c r="F184" i="171"/>
  <c r="G184" i="171"/>
  <c r="H184" i="171"/>
  <c r="F192" i="171"/>
  <c r="G192" i="171"/>
  <c r="H192" i="171"/>
  <c r="F200" i="171"/>
  <c r="G200" i="171"/>
  <c r="H200" i="171"/>
  <c r="F32" i="171"/>
  <c r="G32" i="171"/>
  <c r="H32" i="171"/>
  <c r="F40" i="171"/>
  <c r="G40" i="171"/>
  <c r="H40" i="171"/>
  <c r="F48" i="171"/>
  <c r="G48" i="171"/>
  <c r="H48" i="171"/>
  <c r="F51" i="171"/>
  <c r="G51" i="171"/>
  <c r="H51" i="171"/>
  <c r="F55" i="171"/>
  <c r="G55" i="171"/>
  <c r="H55" i="171"/>
  <c r="F59" i="171"/>
  <c r="G59" i="171"/>
  <c r="H59" i="171"/>
  <c r="F63" i="171"/>
  <c r="G63" i="171"/>
  <c r="H63" i="171"/>
  <c r="F67" i="171"/>
  <c r="G67" i="171"/>
  <c r="H67" i="171"/>
  <c r="F71" i="171"/>
  <c r="G71" i="171"/>
  <c r="H71" i="171"/>
  <c r="F75" i="171"/>
  <c r="G75" i="171"/>
  <c r="H75" i="171"/>
  <c r="F79" i="171"/>
  <c r="G79" i="171"/>
  <c r="H79" i="171"/>
  <c r="F83" i="171"/>
  <c r="G83" i="171"/>
  <c r="H83" i="171"/>
  <c r="F87" i="171"/>
  <c r="G87" i="171"/>
  <c r="H87" i="171"/>
  <c r="F91" i="171"/>
  <c r="G91" i="171"/>
  <c r="H91" i="171"/>
  <c r="F95" i="171"/>
  <c r="G95" i="171"/>
  <c r="H95" i="171"/>
  <c r="F99" i="171"/>
  <c r="G99" i="171"/>
  <c r="H99" i="171"/>
  <c r="F103" i="171"/>
  <c r="G103" i="171"/>
  <c r="H103" i="171"/>
  <c r="F107" i="171"/>
  <c r="G107" i="171"/>
  <c r="H107" i="171"/>
  <c r="F111" i="171"/>
  <c r="G111" i="171"/>
  <c r="H111" i="171"/>
  <c r="F115" i="171"/>
  <c r="G115" i="171"/>
  <c r="H115" i="171"/>
  <c r="F119" i="171"/>
  <c r="G119" i="171"/>
  <c r="H119" i="171"/>
  <c r="F123" i="171"/>
  <c r="G123" i="171"/>
  <c r="H123" i="171"/>
  <c r="F127" i="171"/>
  <c r="G127" i="171"/>
  <c r="H127" i="171"/>
  <c r="F131" i="171"/>
  <c r="G131" i="171"/>
  <c r="H131" i="171"/>
  <c r="F135" i="171"/>
  <c r="G135" i="171"/>
  <c r="H135" i="171"/>
  <c r="F139" i="171"/>
  <c r="G139" i="171"/>
  <c r="H139" i="171"/>
  <c r="F143" i="171"/>
  <c r="G143" i="171"/>
  <c r="H143" i="171"/>
  <c r="F147" i="171"/>
  <c r="G147" i="171"/>
  <c r="H147" i="171"/>
  <c r="F151" i="171"/>
  <c r="G151" i="171"/>
  <c r="H151" i="171"/>
  <c r="F155" i="171"/>
  <c r="F159" i="171"/>
  <c r="G159" i="171"/>
  <c r="H159" i="171"/>
  <c r="F163" i="171"/>
  <c r="G163" i="171"/>
  <c r="H163" i="171"/>
  <c r="F167" i="171"/>
  <c r="G167" i="171"/>
  <c r="H167" i="171"/>
  <c r="F171" i="171"/>
  <c r="G171" i="171"/>
  <c r="H171" i="171"/>
  <c r="F175" i="171"/>
  <c r="G175" i="171"/>
  <c r="H175" i="171"/>
  <c r="F179" i="171"/>
  <c r="G179" i="171"/>
  <c r="H179" i="171"/>
  <c r="F183" i="171"/>
  <c r="G183" i="171"/>
  <c r="H183" i="171"/>
  <c r="F187" i="171"/>
  <c r="G187" i="171"/>
  <c r="H187" i="171"/>
  <c r="F191" i="171"/>
  <c r="G191" i="171"/>
  <c r="H191" i="171"/>
  <c r="F195" i="171"/>
  <c r="G195" i="171"/>
  <c r="H195" i="171"/>
  <c r="F199" i="171"/>
  <c r="G199" i="171"/>
  <c r="H199" i="171"/>
  <c r="F204" i="171"/>
  <c r="G204" i="171"/>
  <c r="H204" i="171"/>
  <c r="F27" i="171"/>
  <c r="G27" i="171"/>
  <c r="H27" i="171"/>
  <c r="F31" i="171"/>
  <c r="G31" i="171"/>
  <c r="H31" i="171"/>
  <c r="F35" i="171"/>
  <c r="G35" i="171"/>
  <c r="H35" i="171"/>
  <c r="F39" i="171"/>
  <c r="G39" i="171"/>
  <c r="H39" i="171"/>
  <c r="F43" i="171"/>
  <c r="G43" i="171"/>
  <c r="H43" i="171"/>
  <c r="F47" i="171"/>
  <c r="G47" i="171"/>
  <c r="H47" i="171"/>
  <c r="F13" i="171"/>
  <c r="G13" i="171"/>
  <c r="H13" i="171"/>
  <c r="F17" i="171"/>
  <c r="G17" i="171"/>
  <c r="H17" i="171"/>
  <c r="F21" i="171"/>
  <c r="G21" i="171"/>
  <c r="H21" i="171"/>
  <c r="F12" i="171"/>
  <c r="G12" i="171"/>
  <c r="H12" i="171"/>
  <c r="F52" i="171"/>
  <c r="G52" i="171"/>
  <c r="H52" i="171"/>
  <c r="F60" i="171"/>
  <c r="G60" i="171"/>
  <c r="H60" i="171"/>
  <c r="F64" i="171"/>
  <c r="G64" i="171"/>
  <c r="H64" i="171"/>
  <c r="F68" i="171"/>
  <c r="G68" i="171"/>
  <c r="H68" i="171"/>
  <c r="F72" i="171"/>
  <c r="G72" i="171"/>
  <c r="H72" i="171"/>
  <c r="F80" i="171"/>
  <c r="G80" i="171"/>
  <c r="H80" i="171"/>
  <c r="F84" i="171"/>
  <c r="G84" i="171"/>
  <c r="H84" i="171"/>
  <c r="F92" i="171"/>
  <c r="G92" i="171"/>
  <c r="H92" i="171"/>
  <c r="F96" i="171"/>
  <c r="G96" i="171"/>
  <c r="H96" i="171"/>
  <c r="F104" i="171"/>
  <c r="G104" i="171"/>
  <c r="H104" i="171"/>
  <c r="F108" i="171"/>
  <c r="G108" i="171"/>
  <c r="H108" i="171"/>
  <c r="F116" i="171"/>
  <c r="G116" i="171"/>
  <c r="H116" i="171"/>
  <c r="F120" i="171"/>
  <c r="G120" i="171"/>
  <c r="H120" i="171"/>
  <c r="F128" i="171"/>
  <c r="G128" i="171"/>
  <c r="H128" i="171"/>
  <c r="F136" i="171"/>
  <c r="G136" i="171"/>
  <c r="H136" i="171"/>
  <c r="F140" i="171"/>
  <c r="G140" i="171"/>
  <c r="H140" i="171"/>
  <c r="F148" i="171"/>
  <c r="G148" i="171"/>
  <c r="H148" i="171"/>
  <c r="F152" i="171"/>
  <c r="G152" i="171"/>
  <c r="H152" i="171"/>
  <c r="F160" i="171"/>
  <c r="G160" i="171"/>
  <c r="H160" i="171"/>
  <c r="F168" i="171"/>
  <c r="G168" i="171"/>
  <c r="H168" i="171"/>
  <c r="F176" i="171"/>
  <c r="G176" i="171"/>
  <c r="H176" i="171"/>
  <c r="F180" i="171"/>
  <c r="G180" i="171"/>
  <c r="H180" i="171"/>
  <c r="F188" i="171"/>
  <c r="G188" i="171"/>
  <c r="H188" i="171"/>
  <c r="F196" i="171"/>
  <c r="G196" i="171"/>
  <c r="H196" i="171"/>
  <c r="F205" i="171"/>
  <c r="G205" i="171"/>
  <c r="H205" i="171"/>
  <c r="F28" i="171"/>
  <c r="G28" i="171"/>
  <c r="H28" i="171"/>
  <c r="F36" i="171"/>
  <c r="G36" i="171"/>
  <c r="H36" i="171"/>
  <c r="F44" i="171"/>
  <c r="G44" i="171"/>
  <c r="H44" i="171"/>
  <c r="F18" i="171"/>
  <c r="G18" i="171"/>
  <c r="H18" i="171"/>
  <c r="F45" i="171"/>
  <c r="G45" i="171"/>
  <c r="H45" i="171"/>
  <c r="F29" i="171"/>
  <c r="G29" i="171"/>
  <c r="H29" i="171"/>
  <c r="F193" i="171"/>
  <c r="G193" i="171"/>
  <c r="H193" i="171"/>
  <c r="F177" i="171"/>
  <c r="G177" i="171"/>
  <c r="H177" i="171"/>
  <c r="F161" i="171"/>
  <c r="G161" i="171"/>
  <c r="H161" i="171"/>
  <c r="F149" i="171"/>
  <c r="G149" i="171"/>
  <c r="H149" i="171"/>
  <c r="F133" i="171"/>
  <c r="G133" i="171"/>
  <c r="H133" i="171"/>
  <c r="F117" i="171"/>
  <c r="G117" i="171"/>
  <c r="H117" i="171"/>
  <c r="F101" i="171"/>
  <c r="G101" i="171"/>
  <c r="H101" i="171"/>
  <c r="F85" i="171"/>
  <c r="G85" i="171"/>
  <c r="H85" i="171"/>
  <c r="F69" i="171"/>
  <c r="G69" i="171"/>
  <c r="H69" i="171"/>
  <c r="F53" i="171"/>
  <c r="G53" i="171"/>
  <c r="H53" i="171"/>
  <c r="F197" i="171"/>
  <c r="G197" i="171"/>
  <c r="H197" i="171"/>
  <c r="F14" i="171"/>
  <c r="G14" i="171"/>
  <c r="H14" i="171"/>
  <c r="F33" i="171"/>
  <c r="G33" i="171"/>
  <c r="H33" i="171"/>
  <c r="F93" i="171"/>
  <c r="G93" i="171"/>
  <c r="H93" i="171"/>
  <c r="F181" i="171"/>
  <c r="G181" i="171"/>
  <c r="H181" i="171"/>
  <c r="F77" i="171"/>
  <c r="G77" i="171"/>
  <c r="H77" i="171"/>
  <c r="F165" i="171"/>
  <c r="G165" i="171"/>
  <c r="H165" i="171"/>
  <c r="F22" i="171"/>
  <c r="G22" i="171"/>
  <c r="H22" i="171"/>
  <c r="F109" i="171"/>
  <c r="G109" i="171"/>
  <c r="H109" i="171"/>
  <c r="F58" i="171"/>
  <c r="G58" i="171"/>
  <c r="H58" i="171"/>
  <c r="F74" i="171"/>
  <c r="G74" i="171"/>
  <c r="H74" i="171"/>
  <c r="F90" i="171"/>
  <c r="G90" i="171"/>
  <c r="H90" i="171"/>
  <c r="F106" i="171"/>
  <c r="G106" i="171"/>
  <c r="H106" i="171"/>
  <c r="F122" i="171"/>
  <c r="G122" i="171"/>
  <c r="H122" i="171"/>
  <c r="F138" i="171"/>
  <c r="G138" i="171"/>
  <c r="H138" i="171"/>
  <c r="F154" i="171"/>
  <c r="G154" i="171"/>
  <c r="H154" i="171"/>
  <c r="F170" i="171"/>
  <c r="G170" i="171"/>
  <c r="H170" i="171"/>
  <c r="F186" i="171"/>
  <c r="G186" i="171"/>
  <c r="H186" i="171"/>
  <c r="F203" i="171"/>
  <c r="G203" i="171"/>
  <c r="H203" i="171"/>
  <c r="F38" i="171"/>
  <c r="G38" i="171"/>
  <c r="H38" i="171"/>
  <c r="F61" i="171"/>
  <c r="G61" i="171"/>
  <c r="H61" i="171"/>
  <c r="F15" i="171"/>
  <c r="G15" i="171"/>
  <c r="H15" i="171"/>
  <c r="F189" i="171"/>
  <c r="G189" i="171"/>
  <c r="H189" i="171"/>
  <c r="F129" i="171"/>
  <c r="G129" i="171"/>
  <c r="H129" i="171"/>
  <c r="F57" i="171"/>
  <c r="G57" i="171"/>
  <c r="H57" i="171"/>
  <c r="F137" i="171"/>
  <c r="G137" i="171"/>
  <c r="H137" i="171"/>
  <c r="F41" i="171"/>
  <c r="G41" i="171"/>
  <c r="H41" i="171"/>
  <c r="F121" i="171"/>
  <c r="G121" i="171"/>
  <c r="H121" i="171"/>
  <c r="F25" i="171"/>
  <c r="G25" i="171"/>
  <c r="H25" i="171"/>
  <c r="F173" i="171"/>
  <c r="H206" i="171"/>
  <c r="H207" i="171"/>
  <c r="H208" i="171"/>
  <c r="F202" i="171"/>
  <c r="G202" i="171"/>
  <c r="H202" i="171"/>
  <c r="F66" i="171"/>
  <c r="G66" i="171"/>
  <c r="H66" i="171"/>
  <c r="F82" i="171"/>
  <c r="G82" i="171"/>
  <c r="H82" i="171"/>
  <c r="F98" i="171"/>
  <c r="G98" i="171"/>
  <c r="H98" i="171"/>
  <c r="F114" i="171"/>
  <c r="G114" i="171"/>
  <c r="H114" i="171"/>
  <c r="F130" i="171"/>
  <c r="G130" i="171"/>
  <c r="H130" i="171"/>
  <c r="F146" i="171"/>
  <c r="G146" i="171"/>
  <c r="H146" i="171"/>
  <c r="F162" i="171"/>
  <c r="G162" i="171"/>
  <c r="H162" i="171"/>
  <c r="F178" i="171"/>
  <c r="G178" i="171"/>
  <c r="H178" i="171"/>
  <c r="F194" i="171"/>
  <c r="G194" i="171"/>
  <c r="H194" i="171"/>
  <c r="F30" i="171"/>
  <c r="G30" i="171"/>
  <c r="H30" i="171"/>
  <c r="F46" i="171"/>
  <c r="G46" i="171"/>
  <c r="H46" i="171"/>
</calcChain>
</file>

<file path=xl/sharedStrings.xml><?xml version="1.0" encoding="utf-8"?>
<sst xmlns="http://schemas.openxmlformats.org/spreadsheetml/2006/main" count="113" uniqueCount="70">
  <si>
    <t>NN</t>
  </si>
  <si>
    <t>1 ÙÇ³íáñÇ ÁÝ¹Ñ³Ýáõñ ³ñÅ»ùÁ /Ñ³½. ¹ñ./</t>
  </si>
  <si>
    <t>ÀÝ¹³Ù»ÝÁ /Ñ³½. ¹ñ./</t>
  </si>
  <si>
    <r>
      <t>մ</t>
    </r>
    <r>
      <rPr>
        <vertAlign val="superscript"/>
        <sz val="8"/>
        <rFont val="Arial Armenian"/>
        <family val="2"/>
      </rPr>
      <t>3</t>
    </r>
  </si>
  <si>
    <t>տն</t>
  </si>
  <si>
    <r>
      <t>մ</t>
    </r>
    <r>
      <rPr>
        <vertAlign val="superscript"/>
        <sz val="8"/>
        <rFont val="Arial Armenian"/>
        <family val="2"/>
      </rPr>
      <t>2</t>
    </r>
  </si>
  <si>
    <t>գմ</t>
  </si>
  <si>
    <t>Ընդամենը</t>
  </si>
  <si>
    <t>·Ù</t>
  </si>
  <si>
    <t>ï</t>
  </si>
  <si>
    <t>տ</t>
  </si>
  <si>
    <t>Դիտահորերի նորոգում</t>
  </si>
  <si>
    <t>մ3</t>
  </si>
  <si>
    <t>Ñ³ï</t>
  </si>
  <si>
    <t>Դիտահորեր</t>
  </si>
  <si>
    <t>Մայթեր</t>
  </si>
  <si>
    <t>Երթևեկելի մաս/Проезжая часть</t>
  </si>
  <si>
    <t>Գոյություն ունեցող ծածկի ֆրեզում հմիջ=5սմ բարձումով /Фрезерование существующего покрытия, средняя толщина h=5 см, с погрузкой</t>
  </si>
  <si>
    <t>Հանձնում պատվիրատուին , տեղափոխում 13կմ հեռավորության վրա/ Передача заказчику, транспортировка на расстояние 13 км</t>
  </si>
  <si>
    <t>Բիտումի տարածումով, 4.12տ/1000մ2/ С розливом битума, 4.12 т/1000 м²</t>
  </si>
  <si>
    <t xml:space="preserve"> Աղբի բարձում ÇÝùÝ³Ã³÷»ñÇ íñ³ »õ ï»Õ³÷áËáõÙ 13ÏÙ/ Погрузка мусора на автосамосвалы и транспортировка на 13 км</t>
  </si>
  <si>
    <t>Հարթեցնող շերտի իրականացում Մանրահատիկ  Ա/բետոն h=3սմ/ Устройство выравнивающего слоя из мелкозернистого асфальтобетона h=3 см</t>
  </si>
  <si>
    <t>Դիտահորերի ծածկի սալի ապամոնտաժում էքսկավատորով   բարձումով/ Демонтаж плиты покрытия ж/б колодца экскаватором с погрузкой</t>
  </si>
  <si>
    <t>Տեղափոխում ացբավայր 13կմ հեռավորության վրա/ Транспортировка на свалку на расстояние 13 км</t>
  </si>
  <si>
    <t>Դիտահորերի մաքրում ձեռքով/ Очистка ж/ б колодцев вручную</t>
  </si>
  <si>
    <t>Բնահողի բարձում ա/ի վրա ձեռքով/Погрузка грунта вручную на автотранспорт</t>
  </si>
  <si>
    <t>IV Ï³ñ·Ç ·ñáõÝïÇ Ùß³ÏáõÙ ¿ùëÏ³í³ïáñáí ³/ÇÝùÝ³Ã³÷»ñÇ íñ³ µ³ñÓումով/ Разработка грунта IV категории экскаватором с погрузкой на автосамосвалы</t>
  </si>
  <si>
    <t>IV Ï³ñ·Ç ·ñáõÝïÇ Ùß³ÏáõÙ ¿ùëÏ³í³ïáñáí կողլիցք/ Разработка грунта IV категории экскаватором, обратная засыпка пазух</t>
  </si>
  <si>
    <t>Բնահողի հետադարձ լիցք ձեռքով/ Обратная засыпка грунта вручную</t>
  </si>
  <si>
    <t>Բնահողի çñáõÙ, ïá÷³ÝáõÙ/ Увлажнение и трамбование грунта</t>
  </si>
  <si>
    <t>Դիտահորերի օղակների ապամոնտաժում էքսկավատորով   բարձումով/ Демонтаж колецж/ б колодцев экскаватором с погрузкой</t>
  </si>
  <si>
    <t>Պատի օղակ  D-1000մմ H-0.9մ/кольцо стеновое D-1000 мм H-0.9 м</t>
  </si>
  <si>
    <t>Պատի օղակ  D-1000մմ H-0.6մ/кольцо стеновое D-1000 мм H-0.6 м</t>
  </si>
  <si>
    <t>Պատի օղակ  D-1000մմ H-0.3մ/кольцо стеновое D-1000 мм H-0.3 м</t>
  </si>
  <si>
    <t>Ծածկի սալ  1200մմx1200մմ/Плита перекрытия 1200 мм x 1200 мм</t>
  </si>
  <si>
    <t>Ծածկի սալ  1500մմx1500մմ/Плита перекрытия 1500 мм x 1500 мм</t>
  </si>
  <si>
    <t>Ծածկի սալ  1600մմx1600մմ/ Плита перекрытия 1600 мм x 1600 мм</t>
  </si>
  <si>
    <t>Ծածկի սալ  1700մմx1700մմ/ Плита перекрытия 1700 мм x 1700 мм</t>
  </si>
  <si>
    <t>Ծածկի սալ  1800մմx1800մմ/ Плита перекрытия 1800 мм x 1800 мм</t>
  </si>
  <si>
    <t>Ամրակցիչով և փականով լողացող մտոցի տեղադրում (ОУЭ-СМ-2․7.9-60) TM (Д400) (B) -2-7-60 H-140 /Установка плавающего люка с креплением и замком (ОУЭ-СМ-2.7.9-60) TM (Д400) (B)-2-7-60 H-140</t>
  </si>
  <si>
    <t>Ներդիր դետալներ /Закладные детали</t>
  </si>
  <si>
    <t>ÐáñÇ արտաքին Ù³Ï»ñ»ëÝ»ñÇ çñ³Ù»Ïáõë³óáõÙ µÇïáõÙáí 2 ß»ñï/ Гидроизоляция наружных поверхностей колодца битумом в 2 слоя</t>
  </si>
  <si>
    <t>Դիտահորի նորոգում միաձույլ B20 դասի բետոնով/ Ремонт смотрового колодца монолитным бетоном класса B20</t>
  </si>
  <si>
    <t>Դիտահորերի Ե/Բ սալերի մակարդակների ուղղում միաձույլ B20 դասի բետոնով/ Выравнивание уровней железобетонных плитж/ б колодцев монолитным бетоном класса B20</t>
  </si>
  <si>
    <t>Բազալտե եզրաքարերի քանդում և վերատեղադրում 15x30սմ                       B-15 բետոնե հիմք 1գծմ-0.055մ3
- լվացած ավազ h=5սմ 1գծմ -0.0175մ3 Демонтаж и повторная установка базальтовых бордюров 15x30 см
Бетонное основание B-15 — на 1 пог.м 0.055 м³                                                    Мытый песок h=5 см — на 1 пог.м 0.0175 м³</t>
  </si>
  <si>
    <t>Խճային հիմք   H=12սմ / Щебёночное основание H=12 см</t>
  </si>
  <si>
    <t>Բիտումի էլմուսիա, 0.4լ/1մ2/ итумная эмульсия, 0.4 л/1 м²</t>
  </si>
  <si>
    <t xml:space="preserve">Մայթի մանրահատիկ ա/բետոն  h=3սմ / Мелкозернистый асфальтобетон для тротуара h=3 см                  </t>
  </si>
  <si>
    <t>Խճային հիմքի իրականացում h=10սմ / Устройство щебёночного основания h=10 см</t>
  </si>
  <si>
    <t>Ե/բետոնե հավաքովի էլեմենտներից կոյուղու կլոր դիտահորերի օղակների պատրաստում/Устройство колец круглых канализационныхж/ б колодцев из сборных железобетонных элементов</t>
  </si>
  <si>
    <t>Պատի օղակ  D-1000մմ H-0.9մ/  Ж/Б колодцы D-1000 мм H-0.9 м</t>
  </si>
  <si>
    <t>Հատակի սալ d=1200մմ, h=130մմ/ Плита днища d=1200 мм, h=130 мм</t>
  </si>
  <si>
    <t>Դիտահորի ե/բ ծածկի կլոր սալի տեղադրում d=1200մմ, h=200մմ թուջե մտոցով և կափարիչով d=630մմ (լրակազմ)/ Установка круглой железобетонной плиты перекрытия колодца d=1200 мм, h=200 мм с чугунным люком и крышкой d=630 мм (комплект)</t>
  </si>
  <si>
    <t>Լվացած ավազ  ԳՕՍՏ 8736-2014/ Мытый песок ГОСТ 8736-2014</t>
  </si>
  <si>
    <t>Պոլիէթիլենային ծալքավոր խողովակի տեղադրում d=200մմ SN 8
ԳՕՍՏ 54475-2011/ Укладка полиэтиленовой гофрированной трубы d=200 мм SN 8
ГОСТ 54475-2011</t>
  </si>
  <si>
    <t>ԱԱՀ 20%</t>
  </si>
  <si>
    <t>ԾԱՎԱԼԱԹԵՐԹ- ՆԱԽԱՀԱՇԻՎ</t>
  </si>
  <si>
    <t>²ßË³ï³ÝùÝ»ñÇ ³Ýí³ÝáõÙÁ /Наименование работ</t>
  </si>
  <si>
    <t>â³÷Ù³Ý ÙÇ³íáñÁ/ Еденица измерения</t>
  </si>
  <si>
    <t>Ì³í³ÉÁ/ Обьем</t>
  </si>
  <si>
    <t>Ընդամենը  /Ñ³½. ¹ñ./ / Всего / тысяч драмах/</t>
  </si>
  <si>
    <t>Ե/բետոնե հավաքովի էլեմենտներից կոյուղու կլոր դիտահորերի օղակների և ծածկի սալերի տեղադրում/ Установка  колец и перекрытий круглых канализационных ж/ б колодцев из сборных железобетонных элементов</t>
  </si>
  <si>
    <t>Երևան քաղաքի Վ.Համբարձումյան փ. ( Վ.Համբարձումյան  փ.-Բաղրամյան փ. Խաչմերուկից մինչև  Վ.Համբարձումյան  փ.- Փափազյան փ. Խաչմերուկ)  միջին նորոգման  նախագիծ 
 կմ 0+000 - կմ 0+953</t>
  </si>
  <si>
    <t>Փոսային նորոգում, խճային հիմք h=8սմ / Щебёночное основание H=8 см</t>
  </si>
  <si>
    <t>Երթևեկելի մաս, մանրահատիկ  ա/բետոն h=5սմ/ Мелкозернистый асфальтобетон h=5 см</t>
  </si>
  <si>
    <t>Փոսային նորոգում, խոշորահատիկ Ա/բետոն h=6սմ/ Крупнозернистый асфальтобетон h=6 см</t>
  </si>
  <si>
    <t>Բիտումի էլմուսիա, 0.6լ/1մ2/ Битумная эмульсия, 0.6 л/1 м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</si>
  <si>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</si>
  <si>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</si>
  <si>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 xml:space="preserve"> ÙÇ³íáñÇ ³ñÅ»ùÁ /Ñ³½. ¹ñ./ /Еденичная стоимость в тысяч драмах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</si>
</sst>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0.0"/>
    <numFmt numFmtId="167" formatCode="0.000000"/>
  </numFmts>
  <fonts count="40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Helv"/>
    </font>
    <font>
      <sz val="10"/>
      <name val="Arial LatArm"/>
      <family val="2"/>
    </font>
    <font>
      <b/>
      <sz val="11"/>
      <name val="Arial LatArm"/>
      <family val="2"/>
    </font>
    <font>
      <sz val="10.5"/>
      <name val="Arial LatArm"/>
      <family val="2"/>
    </font>
    <font>
      <sz val="8"/>
      <name val="Arial LatArm"/>
      <family val="2"/>
    </font>
    <font>
      <b/>
      <i/>
      <sz val="8"/>
      <name val="Arial LatArm"/>
      <family val="2"/>
    </font>
    <font>
      <b/>
      <i/>
      <sz val="10"/>
      <name val="Arial LatArm"/>
      <family val="2"/>
    </font>
    <font>
      <b/>
      <i/>
      <sz val="9"/>
      <name val="Arial LatArm"/>
      <family val="2"/>
    </font>
    <font>
      <i/>
      <sz val="8"/>
      <name val="Arial LatArm"/>
      <family val="2"/>
    </font>
    <font>
      <sz val="8"/>
      <name val="Arial AMU"/>
      <family val="2"/>
    </font>
    <font>
      <b/>
      <i/>
      <sz val="10"/>
      <name val="Arial Armenian"/>
      <family val="2"/>
    </font>
    <font>
      <b/>
      <i/>
      <sz val="8"/>
      <name val="Arial Armenian"/>
      <family val="2"/>
    </font>
    <font>
      <sz val="11"/>
      <color theme="1"/>
      <name val="Calibri"/>
      <family val="2"/>
      <scheme val="minor"/>
    </font>
    <font>
      <sz val="10"/>
      <color rgb="FFFF0000"/>
      <name val="Arial Armenian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</borders>
  <cellStyleXfs count="7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4" fillId="0" borderId="0"/>
    <xf numFmtId="0" fontId="5" fillId="0" borderId="0"/>
    <xf numFmtId="0" fontId="4" fillId="0" borderId="0"/>
    <xf numFmtId="0" fontId="2" fillId="0" borderId="0"/>
    <xf numFmtId="0" fontId="4" fillId="0" borderId="0"/>
    <xf numFmtId="0" fontId="38" fillId="0" borderId="0"/>
    <xf numFmtId="0" fontId="2" fillId="0" borderId="0"/>
    <xf numFmtId="0" fontId="4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23" borderId="7" applyNumberFormat="0" applyFont="0" applyAlignment="0" applyProtection="0"/>
    <xf numFmtId="0" fontId="20" fillId="20" borderId="8" applyNumberFormat="0" applyAlignment="0" applyProtection="0"/>
    <xf numFmtId="9" fontId="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2" fillId="0" borderId="0"/>
    <xf numFmtId="0" fontId="2" fillId="0" borderId="0"/>
    <xf numFmtId="0" fontId="26" fillId="0" borderId="0"/>
  </cellStyleXfs>
  <cellXfs count="62">
    <xf numFmtId="0" fontId="0" fillId="0" borderId="0" xfId="0"/>
    <xf numFmtId="0" fontId="27" fillId="0" borderId="0" xfId="0" applyFont="1" applyFill="1" applyAlignment="1">
      <alignment horizontal="center"/>
    </xf>
    <xf numFmtId="0" fontId="27" fillId="0" borderId="0" xfId="0" applyFont="1" applyFill="1"/>
    <xf numFmtId="0" fontId="27" fillId="0" borderId="0" xfId="0" applyFont="1" applyFill="1" applyAlignment="1"/>
    <xf numFmtId="0" fontId="29" fillId="0" borderId="0" xfId="0" applyFont="1" applyFill="1" applyAlignment="1">
      <alignment horizontal="center"/>
    </xf>
    <xf numFmtId="0" fontId="30" fillId="0" borderId="10" xfId="0" applyFont="1" applyFill="1" applyBorder="1" applyAlignment="1">
      <alignment horizontal="center" wrapText="1"/>
    </xf>
    <xf numFmtId="0" fontId="30" fillId="0" borderId="10" xfId="0" applyFont="1" applyFill="1" applyBorder="1" applyAlignment="1">
      <alignment horizontal="center" vertical="center"/>
    </xf>
    <xf numFmtId="2" fontId="30" fillId="0" borderId="10" xfId="0" applyNumberFormat="1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left" vertical="center" wrapText="1"/>
    </xf>
    <xf numFmtId="0" fontId="32" fillId="0" borderId="0" xfId="0" applyFont="1" applyFill="1"/>
    <xf numFmtId="0" fontId="33" fillId="0" borderId="1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center" wrapText="1"/>
    </xf>
    <xf numFmtId="166" fontId="30" fillId="0" borderId="0" xfId="0" applyNumberFormat="1" applyFont="1" applyFill="1" applyAlignment="1">
      <alignment horizontal="center"/>
    </xf>
    <xf numFmtId="166" fontId="30" fillId="0" borderId="10" xfId="0" applyNumberFormat="1" applyFont="1" applyFill="1" applyBorder="1" applyAlignment="1">
      <alignment horizontal="center" vertical="center"/>
    </xf>
    <xf numFmtId="2" fontId="31" fillId="0" borderId="11" xfId="0" applyNumberFormat="1" applyFont="1" applyFill="1" applyBorder="1" applyAlignment="1">
      <alignment horizontal="center" vertical="center"/>
    </xf>
    <xf numFmtId="2" fontId="30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9" fillId="24" borderId="12" xfId="0" applyFont="1" applyFill="1" applyBorder="1" applyAlignment="1"/>
    <xf numFmtId="0" fontId="28" fillId="0" borderId="0" xfId="0" applyFont="1" applyFill="1" applyAlignment="1">
      <alignment horizontal="left"/>
    </xf>
    <xf numFmtId="0" fontId="30" fillId="0" borderId="0" xfId="0" applyFont="1" applyFill="1" applyBorder="1" applyAlignment="1">
      <alignment horizontal="center" vertical="center" textRotation="90" wrapText="1"/>
    </xf>
    <xf numFmtId="167" fontId="30" fillId="0" borderId="0" xfId="0" applyNumberFormat="1" applyFont="1" applyFill="1" applyBorder="1" applyAlignment="1">
      <alignment horizontal="center" vertical="center"/>
    </xf>
    <xf numFmtId="4" fontId="31" fillId="0" borderId="11" xfId="0" applyNumberFormat="1" applyFont="1" applyFill="1" applyBorder="1" applyAlignment="1">
      <alignment horizontal="center" vertical="center"/>
    </xf>
    <xf numFmtId="4" fontId="34" fillId="0" borderId="11" xfId="0" applyNumberFormat="1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2" fontId="37" fillId="0" borderId="1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0" fillId="0" borderId="10" xfId="0" applyNumberFormat="1" applyFont="1" applyFill="1" applyBorder="1" applyAlignment="1">
      <alignment horizontal="center" vertical="center"/>
    </xf>
    <xf numFmtId="2" fontId="30" fillId="0" borderId="14" xfId="0" applyNumberFormat="1" applyFont="1" applyFill="1" applyBorder="1" applyAlignment="1">
      <alignment horizontal="center" vertical="center"/>
    </xf>
    <xf numFmtId="2" fontId="30" fillId="0" borderId="15" xfId="0" applyNumberFormat="1" applyFont="1" applyFill="1" applyBorder="1" applyAlignment="1">
      <alignment horizontal="center" vertical="center"/>
    </xf>
    <xf numFmtId="2" fontId="30" fillId="0" borderId="11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left"/>
    </xf>
    <xf numFmtId="0" fontId="30" fillId="0" borderId="14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165" fontId="30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6" fontId="30" fillId="0" borderId="10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28" fillId="0" borderId="0" xfId="0" applyFont="1" applyFill="1" applyAlignment="1">
      <alignment horizontal="center" vertical="top" wrapText="1"/>
    </xf>
    <xf numFmtId="0" fontId="35" fillId="0" borderId="10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/>
    </xf>
  </cellXfs>
  <cellStyles count="72">
    <cellStyle name="20% - Accent1" xfId="1" xr:uid="{7D45EC9E-24B4-40CE-828F-E70860D9D630}"/>
    <cellStyle name="20% - Accent2" xfId="2" xr:uid="{92F0D4A5-6735-4930-98AA-E2B5DF53CDC9}"/>
    <cellStyle name="20% - Accent3" xfId="3" xr:uid="{2911A27D-3749-422B-BC7C-AE98ED0CD706}"/>
    <cellStyle name="20% - Accent4" xfId="4" xr:uid="{A151F27D-74A4-4443-B146-5FD9B6BA1254}"/>
    <cellStyle name="20% - Accent5" xfId="5" xr:uid="{5954F9DE-2DFA-4B88-8C65-725545E631DD}"/>
    <cellStyle name="20% - Accent6" xfId="6" xr:uid="{19E0A951-202E-4FA3-941F-1704041378B2}"/>
    <cellStyle name="40% - Accent1" xfId="7" xr:uid="{72285E7D-BFAD-4DC3-9C79-EB6E64320C93}"/>
    <cellStyle name="40% - Accent2" xfId="8" xr:uid="{73EEE240-DF98-41E5-8F2D-4707846EF0F1}"/>
    <cellStyle name="40% - Accent3" xfId="9" xr:uid="{95A23BE4-8668-4C30-A90E-1796D7BC2FC3}"/>
    <cellStyle name="40% - Accent4" xfId="10" xr:uid="{B8AA4F94-0899-4FD9-8C98-1E8BA3901CD0}"/>
    <cellStyle name="40% - Accent5" xfId="11" xr:uid="{3A1FA480-270E-4290-9783-3F2B972B2C3B}"/>
    <cellStyle name="40% - Accent6" xfId="12" xr:uid="{9EED3AAE-C539-4D8A-BCB2-054E8F214A45}"/>
    <cellStyle name="60% - Accent1" xfId="13" xr:uid="{1C0752BC-6344-4DEF-B718-335113159BC3}"/>
    <cellStyle name="60% - Accent2" xfId="14" xr:uid="{DAE896E6-A917-4EA3-B572-8EA5162DAAC7}"/>
    <cellStyle name="60% - Accent3" xfId="15" xr:uid="{BD1CF374-FE0A-46F4-B0A3-5BD04FF393E8}"/>
    <cellStyle name="60% - Accent4" xfId="16" xr:uid="{A8A8E261-CC32-4223-8CD9-0FE55EDB4E22}"/>
    <cellStyle name="60% - Accent5" xfId="17" xr:uid="{8BB6D676-E504-4E62-BA10-A04A7B2605E7}"/>
    <cellStyle name="60% - Accent6" xfId="18" xr:uid="{4C26A1BE-8467-4884-B460-99D684A8CDED}"/>
    <cellStyle name="Accent1" xfId="19" xr:uid="{EA3D861D-E620-4FE6-9D0A-724C6E3E3264}"/>
    <cellStyle name="Accent2" xfId="20" xr:uid="{69C0041C-9373-4E30-AF9A-9E6C33A17283}"/>
    <cellStyle name="Accent3" xfId="21" xr:uid="{E7B4FF7C-A025-46F0-83E8-1E4D45CCF8B0}"/>
    <cellStyle name="Accent4" xfId="22" xr:uid="{F6CC511F-90E9-4E6F-83BB-9A78650A4619}"/>
    <cellStyle name="Accent5" xfId="23" xr:uid="{3471D1D0-A1BF-40CB-B55D-54A378AD4F25}"/>
    <cellStyle name="Accent6" xfId="24" xr:uid="{D17A825C-534D-4291-AAD8-E213F315824F}"/>
    <cellStyle name="Bad" xfId="25" xr:uid="{19E7D5AB-888A-4C84-B906-E1156BFC0321}"/>
    <cellStyle name="Calculation" xfId="26" xr:uid="{E233C7D1-9257-40B3-81F1-55BE29904C43}"/>
    <cellStyle name="Check Cell" xfId="27" xr:uid="{CFAC0248-03C2-4A03-9533-D7BC9A6166DC}"/>
    <cellStyle name="Comma 2" xfId="28" xr:uid="{AF7CEB60-7F2B-422C-BA38-75F2C57F6CB3}"/>
    <cellStyle name="Comma 3" xfId="29" xr:uid="{DADACA59-85CA-4A6C-AC04-CB1B76398CA5}"/>
    <cellStyle name="Comma 3 2" xfId="30" xr:uid="{D8EA3D4C-2E49-47DC-8CB5-C9011B6250FD}"/>
    <cellStyle name="Comma 3 3" xfId="31" xr:uid="{F76FC6B0-98C6-466D-AB70-C13790892488}"/>
    <cellStyle name="Explanatory Text" xfId="32" xr:uid="{41CEEE5D-084B-4D96-83B0-F622FD81BE3C}"/>
    <cellStyle name="Good" xfId="33" xr:uid="{3E3D7719-709A-421D-A92B-216792E31603}"/>
    <cellStyle name="Heading 1" xfId="34" xr:uid="{7D3D641A-77C3-4906-A6E7-90686DB9C0E3}"/>
    <cellStyle name="Heading 2" xfId="35" xr:uid="{26F8DF98-FD13-4B3F-AAB4-ADCBDC672EF8}"/>
    <cellStyle name="Heading 3" xfId="36" xr:uid="{E2B752E7-3A77-4DFB-BAAC-E2E07AE7D87B}"/>
    <cellStyle name="Heading 4" xfId="37" xr:uid="{0BBE9233-A056-42CA-B9F8-2CC21325F47A}"/>
    <cellStyle name="Input" xfId="38" xr:uid="{37CBC28B-0634-42C3-9F9A-9A4FB4CDFFE6}"/>
    <cellStyle name="Linked Cell" xfId="39" xr:uid="{9C94CF1D-02D0-4268-AC1C-CF3529660A96}"/>
    <cellStyle name="Neutral" xfId="40" xr:uid="{4AC0BAB7-B908-4F28-9FBD-82290E31F243}"/>
    <cellStyle name="Normal" xfId="0" builtinId="0"/>
    <cellStyle name="Normal 10" xfId="41" xr:uid="{7DBAAD82-9215-44AC-8130-E5B6ED862BC4}"/>
    <cellStyle name="Normal 2" xfId="42" xr:uid="{38C07A89-787D-40E2-87E6-6F30B5BEB554}"/>
    <cellStyle name="Normal 2 2" xfId="43" xr:uid="{DD8ED974-5CE8-4E8A-B706-0E46C0CE31A6}"/>
    <cellStyle name="Normal 2 2 2" xfId="44" xr:uid="{A4F910F9-9127-4D61-AFE8-203759AD412B}"/>
    <cellStyle name="Normal 2 3" xfId="45" xr:uid="{4EE4844F-36A8-4348-8ABF-07AC5AD8772C}"/>
    <cellStyle name="Normal 2 3 4 7" xfId="46" xr:uid="{D89B44AD-E66A-46CE-8D18-3E5235DD64E4}"/>
    <cellStyle name="Normal 2 4" xfId="47" xr:uid="{6F80E554-B6C1-47A8-BFA9-9373A56B2969}"/>
    <cellStyle name="Normal 2_1.Копия SMETA BANADZEV-26.08.2015 (1) (1)" xfId="48" xr:uid="{3B8788A5-DE0B-40E8-AB6A-DE9B1134CBB0}"/>
    <cellStyle name="Normal 3" xfId="49" xr:uid="{7B39EA79-C685-4B4D-99FE-5843E660CD5E}"/>
    <cellStyle name="Normal 3 2" xfId="50" xr:uid="{69CB8486-F449-4389-9170-CA543BA26776}"/>
    <cellStyle name="Normal 3 2 2" xfId="51" xr:uid="{BB4B3B72-2F7D-4754-A972-196236382895}"/>
    <cellStyle name="Normal 3 3" xfId="52" xr:uid="{73676CCD-EF23-4F79-A23A-A35781C7AFEF}"/>
    <cellStyle name="Normal 3_1.Копия SMETA BANADZEV-26.08.2015 (1) (1)" xfId="53" xr:uid="{730CB70A-9C39-437E-9F1F-162B1F1EC1BF}"/>
    <cellStyle name="Normal 4" xfId="54" xr:uid="{F47B6A09-6C85-41FA-85F6-5E8D30B17725}"/>
    <cellStyle name="Normal 5" xfId="55" xr:uid="{470CCD34-947D-4E70-B82B-C085B3B2CE3B}"/>
    <cellStyle name="Normal 6" xfId="56" xr:uid="{958338C1-36C3-45CB-B7A6-1F54460E0565}"/>
    <cellStyle name="Normal 7" xfId="57" xr:uid="{F49AF20D-E966-4C8C-AEE8-6493E329AD24}"/>
    <cellStyle name="Normal 7 2" xfId="58" xr:uid="{38DBC712-9E5C-48AC-BB85-CE053A831215}"/>
    <cellStyle name="Normal 8" xfId="59" xr:uid="{5FEF8055-2357-4F02-97A6-797315B989BF}"/>
    <cellStyle name="Note" xfId="60" xr:uid="{55E4C302-92D8-43D6-81F4-C8C36F8C9BFE}"/>
    <cellStyle name="Output" xfId="61" xr:uid="{C90FFF6D-93FB-41FF-A981-358E6A7FDEE6}"/>
    <cellStyle name="Percent 2" xfId="62" xr:uid="{4DDE450D-C4C4-4013-AC5F-F4B669CE0F78}"/>
    <cellStyle name="Title" xfId="63" xr:uid="{6D3285CA-59A0-47CE-A35F-AF13E8B4D085}"/>
    <cellStyle name="Total" xfId="64" xr:uid="{1AC76660-12E3-4B26-A715-ED71A394A410}"/>
    <cellStyle name="Warning Text" xfId="65" xr:uid="{DEF4F391-ABB5-4AB7-99EE-9467BB100344}"/>
    <cellStyle name="Обычный 2" xfId="66" xr:uid="{495669B9-9174-4324-81B0-E3CDC81FB2D7}"/>
    <cellStyle name="Обычный 2 2" xfId="67" xr:uid="{194297DF-AA40-47D0-8BF6-4ACC5731911B}"/>
    <cellStyle name="Обычный 3" xfId="68" xr:uid="{FD927EAB-1E94-44E5-8D51-3B7335886F20}"/>
    <cellStyle name="Обычный 3 2" xfId="69" xr:uid="{29F934F3-BA8F-4E03-9E71-5770CADE317D}"/>
    <cellStyle name="Обычный 3 3" xfId="70" xr:uid="{6C73BA94-564C-4B52-9B60-31DB722DB2F9}"/>
    <cellStyle name="Стиль 1" xfId="71" xr:uid="{37A85FDA-C72D-4F41-B1E6-675934D5701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3C4B5-A1FD-4DA4-9F8F-3490D317CEB3}">
  <dimension ref="A1:K219"/>
  <sheetViews>
    <sheetView tabSelected="1" view="pageBreakPreview" topLeftCell="A38" zoomScale="115" zoomScaleNormal="100" zoomScaleSheetLayoutView="115" workbookViewId="0">
      <selection activeCell="H12" sqref="H12:H15"/>
    </sheetView>
  </sheetViews>
  <sheetFormatPr defaultColWidth="9.109375" defaultRowHeight="13.2"/>
  <cols>
    <col min="1" max="1" width="5.33203125" style="1" customWidth="1"/>
    <col min="2" max="2" width="29.109375" style="2" customWidth="1"/>
    <col min="3" max="3" width="11.5546875" style="27" customWidth="1"/>
    <col min="4" max="4" width="10.6640625" style="1" customWidth="1"/>
    <col min="5" max="6" width="20.44140625" style="1" hidden="1" customWidth="1"/>
    <col min="7" max="7" width="20.44140625" style="1" customWidth="1"/>
    <col min="8" max="8" width="21.5546875" style="2" customWidth="1"/>
    <col min="9" max="10" width="9.109375" style="2"/>
    <col min="11" max="11" width="0" style="2" hidden="1" customWidth="1"/>
    <col min="12" max="16384" width="9.109375" style="2"/>
  </cols>
  <sheetData>
    <row r="1" spans="1:11" ht="43.2" customHeight="1">
      <c r="A1" s="59" t="s">
        <v>62</v>
      </c>
      <c r="B1" s="59"/>
      <c r="C1" s="59"/>
      <c r="D1" s="59"/>
      <c r="E1" s="59"/>
      <c r="F1" s="59"/>
      <c r="G1" s="59"/>
      <c r="H1" s="59"/>
    </row>
    <row r="2" spans="1:11" ht="15" customHeight="1">
      <c r="B2" s="3"/>
      <c r="C2" s="35"/>
      <c r="D2" s="35"/>
      <c r="E2" s="35"/>
      <c r="F2" s="20"/>
      <c r="G2" s="20"/>
    </row>
    <row r="3" spans="1:11" ht="13.8">
      <c r="A3" s="61" t="s">
        <v>56</v>
      </c>
      <c r="B3" s="61"/>
      <c r="C3" s="61"/>
      <c r="D3" s="61"/>
      <c r="E3" s="61"/>
      <c r="F3" s="61"/>
      <c r="G3" s="61"/>
      <c r="H3" s="61"/>
    </row>
    <row r="4" spans="1:11" ht="13.8">
      <c r="A4" s="4"/>
    </row>
    <row r="5" spans="1:11" ht="13.8">
      <c r="A5" s="4"/>
    </row>
    <row r="6" spans="1:11" ht="22.5" customHeight="1">
      <c r="A6" s="36" t="s">
        <v>0</v>
      </c>
      <c r="B6" s="39" t="s">
        <v>57</v>
      </c>
      <c r="C6" s="39" t="s">
        <v>58</v>
      </c>
      <c r="D6" s="39" t="s">
        <v>59</v>
      </c>
      <c r="E6" s="40" t="s">
        <v>1</v>
      </c>
      <c r="F6" s="21"/>
      <c r="G6" s="60" t="s">
        <v>69</v>
      </c>
      <c r="H6" s="39" t="s">
        <v>60</v>
      </c>
      <c r="K6" s="19">
        <f>1.133*1.11*1.018*1.0035*1.03</f>
        <v>1.3232907239606999</v>
      </c>
    </row>
    <row r="7" spans="1:11" ht="13.5" customHeight="1">
      <c r="A7" s="37"/>
      <c r="B7" s="39"/>
      <c r="C7" s="39"/>
      <c r="D7" s="39"/>
      <c r="E7" s="40"/>
      <c r="F7" s="21"/>
      <c r="G7" s="60"/>
      <c r="H7" s="39"/>
      <c r="K7" s="19"/>
    </row>
    <row r="8" spans="1:11" ht="20.25" customHeight="1">
      <c r="A8" s="37"/>
      <c r="B8" s="39"/>
      <c r="C8" s="39"/>
      <c r="D8" s="39"/>
      <c r="E8" s="40"/>
      <c r="F8" s="21"/>
      <c r="G8" s="60"/>
      <c r="H8" s="39"/>
      <c r="K8" s="19"/>
    </row>
    <row r="9" spans="1:11">
      <c r="A9" s="38"/>
      <c r="B9" s="39"/>
      <c r="C9" s="39"/>
      <c r="D9" s="39"/>
      <c r="E9" s="40"/>
      <c r="F9" s="21"/>
      <c r="G9" s="60"/>
      <c r="H9" s="39"/>
      <c r="K9" s="19"/>
    </row>
    <row r="10" spans="1:11">
      <c r="A10" s="5">
        <v>1</v>
      </c>
      <c r="B10" s="5">
        <v>2</v>
      </c>
      <c r="C10" s="28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</row>
    <row r="11" spans="1:11" ht="27.75" customHeight="1">
      <c r="A11" s="6"/>
      <c r="B11" s="11" t="s">
        <v>16</v>
      </c>
      <c r="C11" s="26"/>
      <c r="D11" s="15"/>
      <c r="E11" s="7"/>
      <c r="F11" s="17"/>
      <c r="G11" s="17"/>
    </row>
    <row r="12" spans="1:11" ht="12.75" customHeight="1">
      <c r="A12" s="41">
        <v>1</v>
      </c>
      <c r="B12" s="42" t="s">
        <v>17</v>
      </c>
      <c r="C12" s="43" t="s">
        <v>5</v>
      </c>
      <c r="D12" s="46">
        <v>9790.0499999999993</v>
      </c>
      <c r="E12" s="31">
        <v>0.5</v>
      </c>
      <c r="F12" s="22">
        <f t="shared" ref="F12:F43" si="0">+E12*$K$6</f>
        <v>0.66164536198034996</v>
      </c>
      <c r="G12" s="31">
        <f>+ROUND(F12,2)</f>
        <v>0.66</v>
      </c>
      <c r="H12" s="31">
        <f>+G12*D12</f>
        <v>6461.433</v>
      </c>
    </row>
    <row r="13" spans="1:11" ht="12.75" customHeight="1">
      <c r="A13" s="41"/>
      <c r="B13" s="42"/>
      <c r="C13" s="44"/>
      <c r="D13" s="46"/>
      <c r="E13" s="31"/>
      <c r="F13" s="17">
        <f t="shared" si="0"/>
        <v>0</v>
      </c>
      <c r="G13" s="31">
        <f t="shared" ref="G13:G76" si="1">+ROUND(F13,2)</f>
        <v>0</v>
      </c>
      <c r="H13" s="31">
        <f t="shared" ref="H13:H76" si="2">+G13*D13</f>
        <v>0</v>
      </c>
    </row>
    <row r="14" spans="1:11">
      <c r="A14" s="41"/>
      <c r="B14" s="42"/>
      <c r="C14" s="44"/>
      <c r="D14" s="46"/>
      <c r="E14" s="31"/>
      <c r="F14" s="17">
        <f t="shared" si="0"/>
        <v>0</v>
      </c>
      <c r="G14" s="31">
        <f t="shared" si="1"/>
        <v>0</v>
      </c>
      <c r="H14" s="31">
        <f t="shared" si="2"/>
        <v>0</v>
      </c>
    </row>
    <row r="15" spans="1:11" ht="12.75" customHeight="1">
      <c r="A15" s="41"/>
      <c r="B15" s="42"/>
      <c r="C15" s="45"/>
      <c r="D15" s="46"/>
      <c r="E15" s="31"/>
      <c r="F15" s="17">
        <f t="shared" si="0"/>
        <v>0</v>
      </c>
      <c r="G15" s="31">
        <f t="shared" si="1"/>
        <v>0</v>
      </c>
      <c r="H15" s="31">
        <f t="shared" si="2"/>
        <v>0</v>
      </c>
    </row>
    <row r="16" spans="1:11" ht="15" customHeight="1">
      <c r="A16" s="41">
        <v>2</v>
      </c>
      <c r="B16" s="42" t="s">
        <v>18</v>
      </c>
      <c r="C16" s="52" t="s">
        <v>10</v>
      </c>
      <c r="D16" s="41">
        <f>D12*0.05*2.4</f>
        <v>1174.806</v>
      </c>
      <c r="E16" s="31">
        <v>2.6610210000000003</v>
      </c>
      <c r="F16" s="17">
        <f t="shared" si="0"/>
        <v>3.5213044055646261</v>
      </c>
      <c r="G16" s="31">
        <f t="shared" si="1"/>
        <v>3.52</v>
      </c>
      <c r="H16" s="31">
        <f t="shared" si="2"/>
        <v>4135.3171200000006</v>
      </c>
    </row>
    <row r="17" spans="1:8" ht="16.5" customHeight="1">
      <c r="A17" s="41"/>
      <c r="B17" s="42"/>
      <c r="C17" s="53"/>
      <c r="D17" s="41"/>
      <c r="E17" s="31"/>
      <c r="F17" s="17">
        <f t="shared" si="0"/>
        <v>0</v>
      </c>
      <c r="G17" s="31">
        <f t="shared" si="1"/>
        <v>0</v>
      </c>
      <c r="H17" s="31">
        <f t="shared" si="2"/>
        <v>0</v>
      </c>
    </row>
    <row r="18" spans="1:8" ht="16.5" customHeight="1">
      <c r="A18" s="41"/>
      <c r="B18" s="42"/>
      <c r="C18" s="53"/>
      <c r="D18" s="41"/>
      <c r="E18" s="31"/>
      <c r="F18" s="17">
        <f t="shared" si="0"/>
        <v>0</v>
      </c>
      <c r="G18" s="31">
        <f t="shared" si="1"/>
        <v>0</v>
      </c>
      <c r="H18" s="31">
        <f t="shared" si="2"/>
        <v>0</v>
      </c>
    </row>
    <row r="19" spans="1:8" ht="13.5" customHeight="1">
      <c r="A19" s="41"/>
      <c r="B19" s="42"/>
      <c r="C19" s="54"/>
      <c r="D19" s="41"/>
      <c r="E19" s="31"/>
      <c r="F19" s="17">
        <f t="shared" si="0"/>
        <v>0</v>
      </c>
      <c r="G19" s="31">
        <f t="shared" si="1"/>
        <v>0</v>
      </c>
      <c r="H19" s="31">
        <f t="shared" si="2"/>
        <v>0</v>
      </c>
    </row>
    <row r="20" spans="1:8" s="18" customFormat="1" ht="16.5" customHeight="1">
      <c r="A20" s="41">
        <v>3</v>
      </c>
      <c r="B20" s="42" t="s">
        <v>63</v>
      </c>
      <c r="C20" s="39" t="s">
        <v>5</v>
      </c>
      <c r="D20" s="31">
        <v>2937.02</v>
      </c>
      <c r="E20" s="31">
        <v>0.86487295399999997</v>
      </c>
      <c r="F20" s="17">
        <f t="shared" si="0"/>
        <v>1.1444783574326891</v>
      </c>
      <c r="G20" s="31">
        <f t="shared" si="1"/>
        <v>1.1399999999999999</v>
      </c>
      <c r="H20" s="31">
        <f t="shared" si="2"/>
        <v>3348.2027999999996</v>
      </c>
    </row>
    <row r="21" spans="1:8" s="18" customFormat="1" ht="15.75" customHeight="1">
      <c r="A21" s="41"/>
      <c r="B21" s="42"/>
      <c r="C21" s="47"/>
      <c r="D21" s="31"/>
      <c r="E21" s="31"/>
      <c r="F21" s="17">
        <f t="shared" si="0"/>
        <v>0</v>
      </c>
      <c r="G21" s="31">
        <f t="shared" si="1"/>
        <v>0</v>
      </c>
      <c r="H21" s="31">
        <f t="shared" si="2"/>
        <v>0</v>
      </c>
    </row>
    <row r="22" spans="1:8" s="18" customFormat="1" ht="16.5" customHeight="1">
      <c r="A22" s="41"/>
      <c r="B22" s="42"/>
      <c r="C22" s="47"/>
      <c r="D22" s="31"/>
      <c r="E22" s="31"/>
      <c r="F22" s="17">
        <f t="shared" si="0"/>
        <v>0</v>
      </c>
      <c r="G22" s="31">
        <f t="shared" si="1"/>
        <v>0</v>
      </c>
      <c r="H22" s="31">
        <f t="shared" si="2"/>
        <v>0</v>
      </c>
    </row>
    <row r="23" spans="1:8" s="18" customFormat="1">
      <c r="A23" s="41"/>
      <c r="B23" s="42"/>
      <c r="C23" s="47"/>
      <c r="D23" s="31"/>
      <c r="E23" s="31"/>
      <c r="F23" s="17">
        <f t="shared" si="0"/>
        <v>0</v>
      </c>
      <c r="G23" s="31">
        <f t="shared" si="1"/>
        <v>0</v>
      </c>
      <c r="H23" s="31">
        <f t="shared" si="2"/>
        <v>0</v>
      </c>
    </row>
    <row r="24" spans="1:8" ht="12.75" customHeight="1">
      <c r="A24" s="41">
        <v>4</v>
      </c>
      <c r="B24" s="42" t="s">
        <v>65</v>
      </c>
      <c r="C24" s="43" t="s">
        <v>5</v>
      </c>
      <c r="D24" s="31">
        <f>+D20</f>
        <v>2937.02</v>
      </c>
      <c r="E24" s="31">
        <v>4.0253931323999996</v>
      </c>
      <c r="F24" s="17">
        <f t="shared" si="0"/>
        <v>5.3267653924000253</v>
      </c>
      <c r="G24" s="31">
        <f t="shared" si="1"/>
        <v>5.33</v>
      </c>
      <c r="H24" s="31">
        <f t="shared" si="2"/>
        <v>15654.3166</v>
      </c>
    </row>
    <row r="25" spans="1:8" ht="12.75" customHeight="1">
      <c r="A25" s="41"/>
      <c r="B25" s="42"/>
      <c r="C25" s="44"/>
      <c r="D25" s="31"/>
      <c r="E25" s="31"/>
      <c r="F25" s="17">
        <f t="shared" si="0"/>
        <v>0</v>
      </c>
      <c r="G25" s="31">
        <f t="shared" si="1"/>
        <v>0</v>
      </c>
      <c r="H25" s="31">
        <f t="shared" si="2"/>
        <v>0</v>
      </c>
    </row>
    <row r="26" spans="1:8">
      <c r="A26" s="41"/>
      <c r="B26" s="42"/>
      <c r="C26" s="44"/>
      <c r="D26" s="31"/>
      <c r="E26" s="31"/>
      <c r="F26" s="17">
        <f t="shared" si="0"/>
        <v>0</v>
      </c>
      <c r="G26" s="31">
        <f t="shared" si="1"/>
        <v>0</v>
      </c>
      <c r="H26" s="31">
        <f t="shared" si="2"/>
        <v>0</v>
      </c>
    </row>
    <row r="27" spans="1:8" ht="12.75" customHeight="1">
      <c r="A27" s="41"/>
      <c r="B27" s="42"/>
      <c r="C27" s="45"/>
      <c r="D27" s="31"/>
      <c r="E27" s="31"/>
      <c r="F27" s="17">
        <f t="shared" si="0"/>
        <v>0</v>
      </c>
      <c r="G27" s="31">
        <f t="shared" si="1"/>
        <v>0</v>
      </c>
      <c r="H27" s="31">
        <f t="shared" si="2"/>
        <v>0</v>
      </c>
    </row>
    <row r="28" spans="1:8" ht="12.75" customHeight="1">
      <c r="A28" s="41">
        <v>5</v>
      </c>
      <c r="B28" s="42" t="s">
        <v>19</v>
      </c>
      <c r="C28" s="43" t="s">
        <v>10</v>
      </c>
      <c r="D28" s="41">
        <v>12.1</v>
      </c>
      <c r="E28" s="31">
        <v>186.17585800000001</v>
      </c>
      <c r="F28" s="17">
        <f t="shared" si="0"/>
        <v>246.36478591682447</v>
      </c>
      <c r="G28" s="31">
        <f t="shared" si="1"/>
        <v>246.36</v>
      </c>
      <c r="H28" s="31">
        <f t="shared" si="2"/>
        <v>2980.9560000000001</v>
      </c>
    </row>
    <row r="29" spans="1:8" ht="12.75" customHeight="1">
      <c r="A29" s="41"/>
      <c r="B29" s="42"/>
      <c r="C29" s="44"/>
      <c r="D29" s="41"/>
      <c r="E29" s="31"/>
      <c r="F29" s="17">
        <f t="shared" si="0"/>
        <v>0</v>
      </c>
      <c r="G29" s="31">
        <f t="shared" si="1"/>
        <v>0</v>
      </c>
      <c r="H29" s="31">
        <f t="shared" si="2"/>
        <v>0</v>
      </c>
    </row>
    <row r="30" spans="1:8">
      <c r="A30" s="41"/>
      <c r="B30" s="42"/>
      <c r="C30" s="44"/>
      <c r="D30" s="41"/>
      <c r="E30" s="31"/>
      <c r="F30" s="17">
        <f t="shared" si="0"/>
        <v>0</v>
      </c>
      <c r="G30" s="31">
        <f t="shared" si="1"/>
        <v>0</v>
      </c>
      <c r="H30" s="31">
        <f t="shared" si="2"/>
        <v>0</v>
      </c>
    </row>
    <row r="31" spans="1:8" ht="12.75" customHeight="1">
      <c r="A31" s="41"/>
      <c r="B31" s="42"/>
      <c r="C31" s="45"/>
      <c r="D31" s="41"/>
      <c r="E31" s="31"/>
      <c r="F31" s="17">
        <f t="shared" si="0"/>
        <v>0</v>
      </c>
      <c r="G31" s="31">
        <f t="shared" si="1"/>
        <v>0</v>
      </c>
      <c r="H31" s="31">
        <f t="shared" si="2"/>
        <v>0</v>
      </c>
    </row>
    <row r="32" spans="1:8" ht="10.5" customHeight="1">
      <c r="A32" s="41">
        <v>6</v>
      </c>
      <c r="B32" s="48" t="s">
        <v>20</v>
      </c>
      <c r="C32" s="43" t="s">
        <v>9</v>
      </c>
      <c r="D32" s="41">
        <v>323.07</v>
      </c>
      <c r="E32" s="31">
        <v>3.6319890000000004</v>
      </c>
      <c r="F32" s="17">
        <f t="shared" si="0"/>
        <v>4.8061773532272989</v>
      </c>
      <c r="G32" s="31">
        <f t="shared" si="1"/>
        <v>4.8099999999999996</v>
      </c>
      <c r="H32" s="31">
        <f t="shared" si="2"/>
        <v>1553.9666999999999</v>
      </c>
    </row>
    <row r="33" spans="1:8" ht="12.75" customHeight="1">
      <c r="A33" s="41"/>
      <c r="B33" s="49"/>
      <c r="C33" s="44"/>
      <c r="D33" s="41"/>
      <c r="E33" s="31"/>
      <c r="F33" s="17">
        <f t="shared" si="0"/>
        <v>0</v>
      </c>
      <c r="G33" s="31">
        <f t="shared" si="1"/>
        <v>0</v>
      </c>
      <c r="H33" s="31">
        <f t="shared" si="2"/>
        <v>0</v>
      </c>
    </row>
    <row r="34" spans="1:8" ht="10.5" customHeight="1">
      <c r="A34" s="41"/>
      <c r="B34" s="49"/>
      <c r="C34" s="44"/>
      <c r="D34" s="41"/>
      <c r="E34" s="31"/>
      <c r="F34" s="17">
        <f t="shared" si="0"/>
        <v>0</v>
      </c>
      <c r="G34" s="31">
        <f t="shared" si="1"/>
        <v>0</v>
      </c>
      <c r="H34" s="31">
        <f t="shared" si="2"/>
        <v>0</v>
      </c>
    </row>
    <row r="35" spans="1:8" ht="25.5" customHeight="1">
      <c r="A35" s="41"/>
      <c r="B35" s="50"/>
      <c r="C35" s="45"/>
      <c r="D35" s="41"/>
      <c r="E35" s="31"/>
      <c r="F35" s="17">
        <f t="shared" si="0"/>
        <v>0</v>
      </c>
      <c r="G35" s="31">
        <f t="shared" si="1"/>
        <v>0</v>
      </c>
      <c r="H35" s="31">
        <f t="shared" si="2"/>
        <v>0</v>
      </c>
    </row>
    <row r="36" spans="1:8" ht="12.75" customHeight="1">
      <c r="A36" s="41">
        <v>7</v>
      </c>
      <c r="B36" s="42" t="s">
        <v>21</v>
      </c>
      <c r="C36" s="43" t="s">
        <v>5</v>
      </c>
      <c r="D36" s="41">
        <f>+D12*0.3</f>
        <v>2937.0149999999999</v>
      </c>
      <c r="E36" s="31">
        <v>2.3186353967999995</v>
      </c>
      <c r="F36" s="17">
        <f t="shared" si="0"/>
        <v>3.0682287128323762</v>
      </c>
      <c r="G36" s="31">
        <f t="shared" si="1"/>
        <v>3.07</v>
      </c>
      <c r="H36" s="31">
        <f t="shared" si="2"/>
        <v>9016.6360499999992</v>
      </c>
    </row>
    <row r="37" spans="1:8" ht="12.75" customHeight="1">
      <c r="A37" s="41"/>
      <c r="B37" s="42"/>
      <c r="C37" s="44"/>
      <c r="D37" s="41"/>
      <c r="E37" s="31"/>
      <c r="F37" s="17">
        <f t="shared" si="0"/>
        <v>0</v>
      </c>
      <c r="G37" s="31">
        <f t="shared" si="1"/>
        <v>0</v>
      </c>
      <c r="H37" s="31">
        <f t="shared" si="2"/>
        <v>0</v>
      </c>
    </row>
    <row r="38" spans="1:8">
      <c r="A38" s="41"/>
      <c r="B38" s="42"/>
      <c r="C38" s="44"/>
      <c r="D38" s="41"/>
      <c r="E38" s="31"/>
      <c r="F38" s="17">
        <f t="shared" si="0"/>
        <v>0</v>
      </c>
      <c r="G38" s="31">
        <f t="shared" si="1"/>
        <v>0</v>
      </c>
      <c r="H38" s="31">
        <f t="shared" si="2"/>
        <v>0</v>
      </c>
    </row>
    <row r="39" spans="1:8" ht="18" customHeight="1">
      <c r="A39" s="41"/>
      <c r="B39" s="42"/>
      <c r="C39" s="45"/>
      <c r="D39" s="41"/>
      <c r="E39" s="31"/>
      <c r="F39" s="17">
        <f t="shared" si="0"/>
        <v>0</v>
      </c>
      <c r="G39" s="31">
        <f t="shared" si="1"/>
        <v>0</v>
      </c>
      <c r="H39" s="31">
        <f t="shared" si="2"/>
        <v>0</v>
      </c>
    </row>
    <row r="40" spans="1:8" ht="12.75" customHeight="1">
      <c r="A40" s="41">
        <v>8</v>
      </c>
      <c r="B40" s="42" t="s">
        <v>66</v>
      </c>
      <c r="C40" s="43" t="s">
        <v>10</v>
      </c>
      <c r="D40" s="41">
        <v>5.88</v>
      </c>
      <c r="E40" s="31">
        <v>365.84699800000004</v>
      </c>
      <c r="F40" s="17">
        <f t="shared" si="0"/>
        <v>484.12193884226878</v>
      </c>
      <c r="G40" s="31">
        <f t="shared" si="1"/>
        <v>484.12</v>
      </c>
      <c r="H40" s="31">
        <f t="shared" si="2"/>
        <v>2846.6255999999998</v>
      </c>
    </row>
    <row r="41" spans="1:8" ht="12.75" customHeight="1">
      <c r="A41" s="41"/>
      <c r="B41" s="42"/>
      <c r="C41" s="44"/>
      <c r="D41" s="41"/>
      <c r="E41" s="31"/>
      <c r="F41" s="17">
        <f t="shared" si="0"/>
        <v>0</v>
      </c>
      <c r="G41" s="31">
        <f t="shared" si="1"/>
        <v>0</v>
      </c>
      <c r="H41" s="31">
        <f t="shared" si="2"/>
        <v>0</v>
      </c>
    </row>
    <row r="42" spans="1:8">
      <c r="A42" s="41"/>
      <c r="B42" s="42"/>
      <c r="C42" s="44"/>
      <c r="D42" s="41"/>
      <c r="E42" s="31"/>
      <c r="F42" s="17">
        <f t="shared" si="0"/>
        <v>0</v>
      </c>
      <c r="G42" s="31">
        <f t="shared" si="1"/>
        <v>0</v>
      </c>
      <c r="H42" s="31">
        <f t="shared" si="2"/>
        <v>0</v>
      </c>
    </row>
    <row r="43" spans="1:8" ht="12.75" customHeight="1">
      <c r="A43" s="41"/>
      <c r="B43" s="42"/>
      <c r="C43" s="45"/>
      <c r="D43" s="41"/>
      <c r="E43" s="31"/>
      <c r="F43" s="17">
        <f t="shared" si="0"/>
        <v>0</v>
      </c>
      <c r="G43" s="31">
        <f t="shared" si="1"/>
        <v>0</v>
      </c>
      <c r="H43" s="31">
        <f t="shared" si="2"/>
        <v>0</v>
      </c>
    </row>
    <row r="44" spans="1:8" ht="12.75" customHeight="1">
      <c r="A44" s="41">
        <v>9</v>
      </c>
      <c r="B44" s="42" t="s">
        <v>64</v>
      </c>
      <c r="C44" s="43" t="s">
        <v>5</v>
      </c>
      <c r="D44" s="41">
        <v>9790.0499999999993</v>
      </c>
      <c r="E44" s="31">
        <v>3.7257685967999996</v>
      </c>
      <c r="F44" s="17">
        <f t="shared" ref="F44:F75" si="3">+E44*$K$6</f>
        <v>4.9302750237695125</v>
      </c>
      <c r="G44" s="31">
        <f t="shared" si="1"/>
        <v>4.93</v>
      </c>
      <c r="H44" s="31">
        <f t="shared" si="2"/>
        <v>48264.946499999991</v>
      </c>
    </row>
    <row r="45" spans="1:8" ht="12.75" customHeight="1">
      <c r="A45" s="41"/>
      <c r="B45" s="42"/>
      <c r="C45" s="44"/>
      <c r="D45" s="41"/>
      <c r="E45" s="31"/>
      <c r="F45" s="17">
        <f t="shared" si="3"/>
        <v>0</v>
      </c>
      <c r="G45" s="31">
        <f t="shared" si="1"/>
        <v>0</v>
      </c>
      <c r="H45" s="31">
        <f t="shared" si="2"/>
        <v>0</v>
      </c>
    </row>
    <row r="46" spans="1:8">
      <c r="A46" s="41"/>
      <c r="B46" s="42"/>
      <c r="C46" s="44"/>
      <c r="D46" s="41"/>
      <c r="E46" s="31"/>
      <c r="F46" s="17">
        <f t="shared" si="3"/>
        <v>0</v>
      </c>
      <c r="G46" s="31">
        <f t="shared" si="1"/>
        <v>0</v>
      </c>
      <c r="H46" s="31">
        <f t="shared" si="2"/>
        <v>0</v>
      </c>
    </row>
    <row r="47" spans="1:8" ht="12.75" customHeight="1">
      <c r="A47" s="41"/>
      <c r="B47" s="42"/>
      <c r="C47" s="45"/>
      <c r="D47" s="41"/>
      <c r="E47" s="31"/>
      <c r="F47" s="17">
        <f t="shared" si="3"/>
        <v>0</v>
      </c>
      <c r="G47" s="31">
        <f t="shared" si="1"/>
        <v>0</v>
      </c>
      <c r="H47" s="31">
        <f t="shared" si="2"/>
        <v>0</v>
      </c>
    </row>
    <row r="48" spans="1:8" s="10" customFormat="1" ht="31.5" hidden="1" customHeight="1">
      <c r="A48" s="8"/>
      <c r="B48" s="9" t="s">
        <v>7</v>
      </c>
      <c r="C48" s="29"/>
      <c r="D48" s="16"/>
      <c r="E48" s="16"/>
      <c r="F48" s="17">
        <f t="shared" si="3"/>
        <v>0</v>
      </c>
      <c r="G48" s="16">
        <f t="shared" si="1"/>
        <v>0</v>
      </c>
      <c r="H48" s="16">
        <f t="shared" si="2"/>
        <v>0</v>
      </c>
    </row>
    <row r="49" spans="1:8" ht="12.75" customHeight="1">
      <c r="A49" s="6"/>
      <c r="B49" s="11" t="s">
        <v>11</v>
      </c>
      <c r="C49" s="26"/>
      <c r="D49" s="15"/>
      <c r="E49" s="7"/>
      <c r="F49" s="17">
        <f t="shared" si="3"/>
        <v>0</v>
      </c>
      <c r="G49" s="7"/>
      <c r="H49" s="7"/>
    </row>
    <row r="50" spans="1:8" ht="12.75" customHeight="1">
      <c r="A50" s="41">
        <v>10</v>
      </c>
      <c r="B50" s="42" t="s">
        <v>22</v>
      </c>
      <c r="C50" s="43" t="s">
        <v>12</v>
      </c>
      <c r="D50" s="51">
        <f>+D54/2</f>
        <v>54</v>
      </c>
      <c r="E50" s="31">
        <v>0.87125641999999992</v>
      </c>
      <c r="F50" s="17">
        <f t="shared" si="3"/>
        <v>1.1529255387772075</v>
      </c>
      <c r="G50" s="31">
        <f t="shared" si="1"/>
        <v>1.1499999999999999</v>
      </c>
      <c r="H50" s="31">
        <f t="shared" si="2"/>
        <v>62.099999999999994</v>
      </c>
    </row>
    <row r="51" spans="1:8" ht="12.75" customHeight="1">
      <c r="A51" s="41"/>
      <c r="B51" s="42"/>
      <c r="C51" s="44"/>
      <c r="D51" s="51"/>
      <c r="E51" s="31"/>
      <c r="F51" s="17">
        <f t="shared" si="3"/>
        <v>0</v>
      </c>
      <c r="G51" s="31">
        <f t="shared" si="1"/>
        <v>0</v>
      </c>
      <c r="H51" s="31">
        <f t="shared" si="2"/>
        <v>0</v>
      </c>
    </row>
    <row r="52" spans="1:8">
      <c r="A52" s="41"/>
      <c r="B52" s="42"/>
      <c r="C52" s="44"/>
      <c r="D52" s="51"/>
      <c r="E52" s="31"/>
      <c r="F52" s="17">
        <f t="shared" si="3"/>
        <v>0</v>
      </c>
      <c r="G52" s="31">
        <f t="shared" si="1"/>
        <v>0</v>
      </c>
      <c r="H52" s="31">
        <f t="shared" si="2"/>
        <v>0</v>
      </c>
    </row>
    <row r="53" spans="1:8" ht="12.75" customHeight="1">
      <c r="A53" s="41"/>
      <c r="B53" s="42"/>
      <c r="C53" s="45"/>
      <c r="D53" s="51"/>
      <c r="E53" s="31"/>
      <c r="F53" s="17">
        <f t="shared" si="3"/>
        <v>0</v>
      </c>
      <c r="G53" s="31">
        <f t="shared" si="1"/>
        <v>0</v>
      </c>
      <c r="H53" s="31">
        <f t="shared" si="2"/>
        <v>0</v>
      </c>
    </row>
    <row r="54" spans="1:8" ht="15" customHeight="1">
      <c r="A54" s="41">
        <v>11</v>
      </c>
      <c r="B54" s="42" t="s">
        <v>23</v>
      </c>
      <c r="C54" s="52" t="s">
        <v>10</v>
      </c>
      <c r="D54" s="41">
        <v>108</v>
      </c>
      <c r="E54" s="31">
        <v>2.6610210000000003</v>
      </c>
      <c r="F54" s="17">
        <f t="shared" si="3"/>
        <v>3.5213044055646261</v>
      </c>
      <c r="G54" s="31">
        <f t="shared" si="1"/>
        <v>3.52</v>
      </c>
      <c r="H54" s="31">
        <f t="shared" si="2"/>
        <v>380.16</v>
      </c>
    </row>
    <row r="55" spans="1:8" ht="16.5" customHeight="1">
      <c r="A55" s="41"/>
      <c r="B55" s="42"/>
      <c r="C55" s="53"/>
      <c r="D55" s="41"/>
      <c r="E55" s="31"/>
      <c r="F55" s="17">
        <f t="shared" si="3"/>
        <v>0</v>
      </c>
      <c r="G55" s="31">
        <f t="shared" si="1"/>
        <v>0</v>
      </c>
      <c r="H55" s="31">
        <f t="shared" si="2"/>
        <v>0</v>
      </c>
    </row>
    <row r="56" spans="1:8" ht="16.5" customHeight="1">
      <c r="A56" s="41"/>
      <c r="B56" s="42"/>
      <c r="C56" s="53"/>
      <c r="D56" s="41"/>
      <c r="E56" s="31"/>
      <c r="F56" s="17">
        <f t="shared" si="3"/>
        <v>0</v>
      </c>
      <c r="G56" s="31">
        <f t="shared" si="1"/>
        <v>0</v>
      </c>
      <c r="H56" s="31">
        <f t="shared" si="2"/>
        <v>0</v>
      </c>
    </row>
    <row r="57" spans="1:8" ht="13.5" customHeight="1">
      <c r="A57" s="41"/>
      <c r="B57" s="42"/>
      <c r="C57" s="54"/>
      <c r="D57" s="41"/>
      <c r="E57" s="31"/>
      <c r="F57" s="17">
        <f t="shared" si="3"/>
        <v>0</v>
      </c>
      <c r="G57" s="31">
        <f t="shared" si="1"/>
        <v>0</v>
      </c>
      <c r="H57" s="31">
        <f t="shared" si="2"/>
        <v>0</v>
      </c>
    </row>
    <row r="58" spans="1:8" ht="12.75" customHeight="1">
      <c r="A58" s="41">
        <v>12</v>
      </c>
      <c r="B58" s="42" t="s">
        <v>24</v>
      </c>
      <c r="C58" s="43" t="s">
        <v>12</v>
      </c>
      <c r="D58" s="51">
        <v>18</v>
      </c>
      <c r="E58" s="31">
        <v>4.7091948000000006</v>
      </c>
      <c r="F58" s="17">
        <f t="shared" si="3"/>
        <v>6.2316337961639645</v>
      </c>
      <c r="G58" s="31">
        <f t="shared" si="1"/>
        <v>6.23</v>
      </c>
      <c r="H58" s="31">
        <f t="shared" si="2"/>
        <v>112.14000000000001</v>
      </c>
    </row>
    <row r="59" spans="1:8" ht="12.75" customHeight="1">
      <c r="A59" s="41"/>
      <c r="B59" s="42"/>
      <c r="C59" s="44"/>
      <c r="D59" s="51"/>
      <c r="E59" s="31"/>
      <c r="F59" s="17">
        <f t="shared" si="3"/>
        <v>0</v>
      </c>
      <c r="G59" s="31">
        <f t="shared" si="1"/>
        <v>0</v>
      </c>
      <c r="H59" s="31">
        <f t="shared" si="2"/>
        <v>0</v>
      </c>
    </row>
    <row r="60" spans="1:8">
      <c r="A60" s="41"/>
      <c r="B60" s="42"/>
      <c r="C60" s="44"/>
      <c r="D60" s="51"/>
      <c r="E60" s="31"/>
      <c r="F60" s="17">
        <f t="shared" si="3"/>
        <v>0</v>
      </c>
      <c r="G60" s="31">
        <f t="shared" si="1"/>
        <v>0</v>
      </c>
      <c r="H60" s="31">
        <f t="shared" si="2"/>
        <v>0</v>
      </c>
    </row>
    <row r="61" spans="1:8" ht="12.75" customHeight="1">
      <c r="A61" s="41"/>
      <c r="B61" s="42"/>
      <c r="C61" s="45"/>
      <c r="D61" s="51"/>
      <c r="E61" s="31"/>
      <c r="F61" s="17">
        <f t="shared" si="3"/>
        <v>0</v>
      </c>
      <c r="G61" s="31">
        <f t="shared" si="1"/>
        <v>0</v>
      </c>
      <c r="H61" s="31">
        <f t="shared" si="2"/>
        <v>0</v>
      </c>
    </row>
    <row r="62" spans="1:8" ht="12.75" customHeight="1">
      <c r="A62" s="41">
        <v>13</v>
      </c>
      <c r="B62" s="42" t="s">
        <v>25</v>
      </c>
      <c r="C62" s="43" t="s">
        <v>12</v>
      </c>
      <c r="D62" s="51">
        <v>18</v>
      </c>
      <c r="E62" s="31">
        <v>0.97096800000000005</v>
      </c>
      <c r="F62" s="17">
        <f t="shared" si="3"/>
        <v>1.284872947662673</v>
      </c>
      <c r="G62" s="31">
        <f t="shared" si="1"/>
        <v>1.28</v>
      </c>
      <c r="H62" s="31">
        <f t="shared" si="2"/>
        <v>23.04</v>
      </c>
    </row>
    <row r="63" spans="1:8" ht="12.75" customHeight="1">
      <c r="A63" s="41"/>
      <c r="B63" s="42"/>
      <c r="C63" s="44"/>
      <c r="D63" s="51"/>
      <c r="E63" s="31"/>
      <c r="F63" s="17">
        <f t="shared" si="3"/>
        <v>0</v>
      </c>
      <c r="G63" s="31">
        <f t="shared" si="1"/>
        <v>0</v>
      </c>
      <c r="H63" s="31">
        <f t="shared" si="2"/>
        <v>0</v>
      </c>
    </row>
    <row r="64" spans="1:8">
      <c r="A64" s="41"/>
      <c r="B64" s="42"/>
      <c r="C64" s="44"/>
      <c r="D64" s="51"/>
      <c r="E64" s="31"/>
      <c r="F64" s="17">
        <f t="shared" si="3"/>
        <v>0</v>
      </c>
      <c r="G64" s="31">
        <f t="shared" si="1"/>
        <v>0</v>
      </c>
      <c r="H64" s="31">
        <f t="shared" si="2"/>
        <v>0</v>
      </c>
    </row>
    <row r="65" spans="1:8" ht="12.75" customHeight="1">
      <c r="A65" s="41"/>
      <c r="B65" s="42"/>
      <c r="C65" s="45"/>
      <c r="D65" s="51"/>
      <c r="E65" s="31"/>
      <c r="F65" s="17">
        <f t="shared" si="3"/>
        <v>0</v>
      </c>
      <c r="G65" s="31">
        <f t="shared" si="1"/>
        <v>0</v>
      </c>
      <c r="H65" s="31">
        <f t="shared" si="2"/>
        <v>0</v>
      </c>
    </row>
    <row r="66" spans="1:8" ht="15" customHeight="1">
      <c r="A66" s="41">
        <v>14</v>
      </c>
      <c r="B66" s="42" t="s">
        <v>23</v>
      </c>
      <c r="C66" s="52" t="s">
        <v>10</v>
      </c>
      <c r="D66" s="41">
        <v>36</v>
      </c>
      <c r="E66" s="31">
        <v>2.6610210000000003</v>
      </c>
      <c r="F66" s="17">
        <f t="shared" si="3"/>
        <v>3.5213044055646261</v>
      </c>
      <c r="G66" s="31">
        <f t="shared" si="1"/>
        <v>3.52</v>
      </c>
      <c r="H66" s="31">
        <f t="shared" si="2"/>
        <v>126.72</v>
      </c>
    </row>
    <row r="67" spans="1:8" ht="16.5" customHeight="1">
      <c r="A67" s="41"/>
      <c r="B67" s="42"/>
      <c r="C67" s="53"/>
      <c r="D67" s="41"/>
      <c r="E67" s="31"/>
      <c r="F67" s="17">
        <f t="shared" si="3"/>
        <v>0</v>
      </c>
      <c r="G67" s="31">
        <f t="shared" si="1"/>
        <v>0</v>
      </c>
      <c r="H67" s="31">
        <f t="shared" si="2"/>
        <v>0</v>
      </c>
    </row>
    <row r="68" spans="1:8" ht="16.5" customHeight="1">
      <c r="A68" s="41"/>
      <c r="B68" s="42"/>
      <c r="C68" s="53"/>
      <c r="D68" s="41"/>
      <c r="E68" s="31"/>
      <c r="F68" s="17">
        <f t="shared" si="3"/>
        <v>0</v>
      </c>
      <c r="G68" s="31">
        <f t="shared" si="1"/>
        <v>0</v>
      </c>
      <c r="H68" s="31">
        <f t="shared" si="2"/>
        <v>0</v>
      </c>
    </row>
    <row r="69" spans="1:8" ht="13.5" customHeight="1">
      <c r="A69" s="41"/>
      <c r="B69" s="42"/>
      <c r="C69" s="54"/>
      <c r="D69" s="41"/>
      <c r="E69" s="31"/>
      <c r="F69" s="17">
        <f t="shared" si="3"/>
        <v>0</v>
      </c>
      <c r="G69" s="31">
        <f t="shared" si="1"/>
        <v>0</v>
      </c>
      <c r="H69" s="31">
        <f t="shared" si="2"/>
        <v>0</v>
      </c>
    </row>
    <row r="70" spans="1:8" ht="12.75" customHeight="1">
      <c r="A70" s="41">
        <v>15</v>
      </c>
      <c r="B70" s="48" t="s">
        <v>26</v>
      </c>
      <c r="C70" s="52" t="s">
        <v>67</v>
      </c>
      <c r="D70" s="55">
        <v>43.2</v>
      </c>
      <c r="E70" s="32">
        <v>0.87125641999999992</v>
      </c>
      <c r="F70" s="17">
        <f t="shared" si="3"/>
        <v>1.1529255387772075</v>
      </c>
      <c r="G70" s="32">
        <f t="shared" si="1"/>
        <v>1.1499999999999999</v>
      </c>
      <c r="H70" s="32">
        <f t="shared" si="2"/>
        <v>49.68</v>
      </c>
    </row>
    <row r="71" spans="1:8" ht="12.75" customHeight="1">
      <c r="A71" s="41"/>
      <c r="B71" s="49"/>
      <c r="C71" s="53"/>
      <c r="D71" s="56"/>
      <c r="E71" s="33"/>
      <c r="F71" s="17">
        <f t="shared" si="3"/>
        <v>0</v>
      </c>
      <c r="G71" s="33">
        <f t="shared" si="1"/>
        <v>0</v>
      </c>
      <c r="H71" s="33">
        <f t="shared" si="2"/>
        <v>0</v>
      </c>
    </row>
    <row r="72" spans="1:8">
      <c r="A72" s="41"/>
      <c r="B72" s="49"/>
      <c r="C72" s="53"/>
      <c r="D72" s="56"/>
      <c r="E72" s="33"/>
      <c r="F72" s="17">
        <f t="shared" si="3"/>
        <v>0</v>
      </c>
      <c r="G72" s="33">
        <f t="shared" si="1"/>
        <v>0</v>
      </c>
      <c r="H72" s="33">
        <f t="shared" si="2"/>
        <v>0</v>
      </c>
    </row>
    <row r="73" spans="1:8" ht="12.75" customHeight="1">
      <c r="A73" s="41"/>
      <c r="B73" s="50"/>
      <c r="C73" s="54"/>
      <c r="D73" s="57"/>
      <c r="E73" s="34"/>
      <c r="F73" s="17">
        <f t="shared" si="3"/>
        <v>0</v>
      </c>
      <c r="G73" s="34">
        <f t="shared" si="1"/>
        <v>0</v>
      </c>
      <c r="H73" s="34">
        <f t="shared" si="2"/>
        <v>0</v>
      </c>
    </row>
    <row r="74" spans="1:8" ht="15" customHeight="1">
      <c r="A74" s="41">
        <v>16</v>
      </c>
      <c r="B74" s="42" t="s">
        <v>23</v>
      </c>
      <c r="C74" s="52" t="s">
        <v>10</v>
      </c>
      <c r="D74" s="41">
        <v>86.4</v>
      </c>
      <c r="E74" s="31">
        <v>2.6610210000000003</v>
      </c>
      <c r="F74" s="17">
        <f t="shared" si="3"/>
        <v>3.5213044055646261</v>
      </c>
      <c r="G74" s="31">
        <f t="shared" si="1"/>
        <v>3.52</v>
      </c>
      <c r="H74" s="31">
        <f t="shared" si="2"/>
        <v>304.12800000000004</v>
      </c>
    </row>
    <row r="75" spans="1:8" ht="16.5" customHeight="1">
      <c r="A75" s="41"/>
      <c r="B75" s="42"/>
      <c r="C75" s="53"/>
      <c r="D75" s="41"/>
      <c r="E75" s="31"/>
      <c r="F75" s="17">
        <f t="shared" si="3"/>
        <v>0</v>
      </c>
      <c r="G75" s="31">
        <f t="shared" si="1"/>
        <v>0</v>
      </c>
      <c r="H75" s="31">
        <f t="shared" si="2"/>
        <v>0</v>
      </c>
    </row>
    <row r="76" spans="1:8" ht="16.5" customHeight="1">
      <c r="A76" s="41"/>
      <c r="B76" s="42"/>
      <c r="C76" s="53"/>
      <c r="D76" s="41"/>
      <c r="E76" s="31"/>
      <c r="F76" s="17">
        <f>+E76*$K$6</f>
        <v>0</v>
      </c>
      <c r="G76" s="31">
        <f t="shared" si="1"/>
        <v>0</v>
      </c>
      <c r="H76" s="31">
        <f t="shared" si="2"/>
        <v>0</v>
      </c>
    </row>
    <row r="77" spans="1:8" ht="13.5" customHeight="1">
      <c r="A77" s="41"/>
      <c r="B77" s="42"/>
      <c r="C77" s="54"/>
      <c r="D77" s="41"/>
      <c r="E77" s="31"/>
      <c r="F77" s="17">
        <f t="shared" ref="F77:F140" si="4">+E77*$K$6</f>
        <v>0</v>
      </c>
      <c r="G77" s="31">
        <f t="shared" ref="G77:G140" si="5">+ROUND(F77,2)</f>
        <v>0</v>
      </c>
      <c r="H77" s="31">
        <f t="shared" ref="H77:H140" si="6">+G77*D77</f>
        <v>0</v>
      </c>
    </row>
    <row r="78" spans="1:8" ht="12.75" customHeight="1">
      <c r="A78" s="41">
        <v>17</v>
      </c>
      <c r="B78" s="48" t="s">
        <v>27</v>
      </c>
      <c r="C78" s="52" t="s">
        <v>67</v>
      </c>
      <c r="D78" s="55">
        <v>54</v>
      </c>
      <c r="E78" s="32">
        <v>0.68900018000000007</v>
      </c>
      <c r="F78" s="17">
        <f t="shared" si="4"/>
        <v>0.9117475470012526</v>
      </c>
      <c r="G78" s="32">
        <f t="shared" si="5"/>
        <v>0.91</v>
      </c>
      <c r="H78" s="32">
        <f t="shared" si="6"/>
        <v>49.14</v>
      </c>
    </row>
    <row r="79" spans="1:8" ht="12.75" customHeight="1">
      <c r="A79" s="41"/>
      <c r="B79" s="49"/>
      <c r="C79" s="53"/>
      <c r="D79" s="56"/>
      <c r="E79" s="33"/>
      <c r="F79" s="17">
        <f t="shared" si="4"/>
        <v>0</v>
      </c>
      <c r="G79" s="33">
        <f t="shared" si="5"/>
        <v>0</v>
      </c>
      <c r="H79" s="33">
        <f t="shared" si="6"/>
        <v>0</v>
      </c>
    </row>
    <row r="80" spans="1:8">
      <c r="A80" s="41"/>
      <c r="B80" s="49"/>
      <c r="C80" s="53"/>
      <c r="D80" s="56"/>
      <c r="E80" s="33"/>
      <c r="F80" s="17">
        <f t="shared" si="4"/>
        <v>0</v>
      </c>
      <c r="G80" s="33">
        <f t="shared" si="5"/>
        <v>0</v>
      </c>
      <c r="H80" s="33">
        <f t="shared" si="6"/>
        <v>0</v>
      </c>
    </row>
    <row r="81" spans="1:8" ht="12.75" customHeight="1">
      <c r="A81" s="41"/>
      <c r="B81" s="50"/>
      <c r="C81" s="54"/>
      <c r="D81" s="57"/>
      <c r="E81" s="34"/>
      <c r="F81" s="17">
        <f t="shared" si="4"/>
        <v>0</v>
      </c>
      <c r="G81" s="34">
        <f t="shared" si="5"/>
        <v>0</v>
      </c>
      <c r="H81" s="34">
        <f t="shared" si="6"/>
        <v>0</v>
      </c>
    </row>
    <row r="82" spans="1:8" ht="12.75" customHeight="1">
      <c r="A82" s="41">
        <v>18</v>
      </c>
      <c r="B82" s="42" t="s">
        <v>28</v>
      </c>
      <c r="C82" s="43" t="s">
        <v>12</v>
      </c>
      <c r="D82" s="51">
        <v>54</v>
      </c>
      <c r="E82" s="31">
        <v>2.9371782</v>
      </c>
      <c r="F82" s="17">
        <f t="shared" si="4"/>
        <v>3.8867406666795854</v>
      </c>
      <c r="G82" s="31">
        <f t="shared" si="5"/>
        <v>3.89</v>
      </c>
      <c r="H82" s="31">
        <f t="shared" si="6"/>
        <v>210.06</v>
      </c>
    </row>
    <row r="83" spans="1:8" ht="12.75" customHeight="1">
      <c r="A83" s="41"/>
      <c r="B83" s="42"/>
      <c r="C83" s="44"/>
      <c r="D83" s="51"/>
      <c r="E83" s="31"/>
      <c r="F83" s="17">
        <f t="shared" si="4"/>
        <v>0</v>
      </c>
      <c r="G83" s="31">
        <f t="shared" si="5"/>
        <v>0</v>
      </c>
      <c r="H83" s="31">
        <f t="shared" si="6"/>
        <v>0</v>
      </c>
    </row>
    <row r="84" spans="1:8">
      <c r="A84" s="41"/>
      <c r="B84" s="42"/>
      <c r="C84" s="44"/>
      <c r="D84" s="51"/>
      <c r="E84" s="31"/>
      <c r="F84" s="17">
        <f t="shared" si="4"/>
        <v>0</v>
      </c>
      <c r="G84" s="31">
        <f t="shared" si="5"/>
        <v>0</v>
      </c>
      <c r="H84" s="31">
        <f t="shared" si="6"/>
        <v>0</v>
      </c>
    </row>
    <row r="85" spans="1:8" ht="12.75" customHeight="1">
      <c r="A85" s="41"/>
      <c r="B85" s="42"/>
      <c r="C85" s="45"/>
      <c r="D85" s="51"/>
      <c r="E85" s="31"/>
      <c r="F85" s="17">
        <f t="shared" si="4"/>
        <v>0</v>
      </c>
      <c r="G85" s="31">
        <f t="shared" si="5"/>
        <v>0</v>
      </c>
      <c r="H85" s="31">
        <f t="shared" si="6"/>
        <v>0</v>
      </c>
    </row>
    <row r="86" spans="1:8" s="18" customFormat="1" ht="12.75" customHeight="1">
      <c r="A86" s="41">
        <v>19</v>
      </c>
      <c r="B86" s="58" t="s">
        <v>29</v>
      </c>
      <c r="C86" s="43" t="s">
        <v>3</v>
      </c>
      <c r="D86" s="31">
        <v>54</v>
      </c>
      <c r="E86" s="31">
        <v>0.6951988441000001</v>
      </c>
      <c r="F86" s="17">
        <f t="shared" si="4"/>
        <v>0.91995018170573084</v>
      </c>
      <c r="G86" s="31">
        <f t="shared" si="5"/>
        <v>0.92</v>
      </c>
      <c r="H86" s="31">
        <f t="shared" si="6"/>
        <v>49.68</v>
      </c>
    </row>
    <row r="87" spans="1:8" s="18" customFormat="1" ht="12.75" customHeight="1">
      <c r="A87" s="41"/>
      <c r="B87" s="58"/>
      <c r="C87" s="44"/>
      <c r="D87" s="31"/>
      <c r="E87" s="31"/>
      <c r="F87" s="17">
        <f t="shared" si="4"/>
        <v>0</v>
      </c>
      <c r="G87" s="31">
        <f t="shared" si="5"/>
        <v>0</v>
      </c>
      <c r="H87" s="31">
        <f t="shared" si="6"/>
        <v>0</v>
      </c>
    </row>
    <row r="88" spans="1:8" s="18" customFormat="1">
      <c r="A88" s="41"/>
      <c r="B88" s="58"/>
      <c r="C88" s="44"/>
      <c r="D88" s="31"/>
      <c r="E88" s="31"/>
      <c r="F88" s="17">
        <f t="shared" si="4"/>
        <v>0</v>
      </c>
      <c r="G88" s="31">
        <f t="shared" si="5"/>
        <v>0</v>
      </c>
      <c r="H88" s="31">
        <f t="shared" si="6"/>
        <v>0</v>
      </c>
    </row>
    <row r="89" spans="1:8" s="18" customFormat="1" ht="13.5" customHeight="1">
      <c r="A89" s="41"/>
      <c r="B89" s="58"/>
      <c r="C89" s="45"/>
      <c r="D89" s="31"/>
      <c r="E89" s="31"/>
      <c r="F89" s="17">
        <f t="shared" si="4"/>
        <v>0</v>
      </c>
      <c r="G89" s="31">
        <f t="shared" si="5"/>
        <v>0</v>
      </c>
      <c r="H89" s="31">
        <f t="shared" si="6"/>
        <v>0</v>
      </c>
    </row>
    <row r="90" spans="1:8" ht="12.75" customHeight="1">
      <c r="A90" s="41">
        <v>20</v>
      </c>
      <c r="B90" s="42" t="s">
        <v>30</v>
      </c>
      <c r="C90" s="43" t="s">
        <v>12</v>
      </c>
      <c r="D90" s="31">
        <v>11.16</v>
      </c>
      <c r="E90" s="31">
        <v>0.87125641999999992</v>
      </c>
      <c r="F90" s="17">
        <f t="shared" si="4"/>
        <v>1.1529255387772075</v>
      </c>
      <c r="G90" s="31">
        <f t="shared" si="5"/>
        <v>1.1499999999999999</v>
      </c>
      <c r="H90" s="31">
        <f t="shared" si="6"/>
        <v>12.834</v>
      </c>
    </row>
    <row r="91" spans="1:8" ht="12.75" customHeight="1">
      <c r="A91" s="41"/>
      <c r="B91" s="42"/>
      <c r="C91" s="44"/>
      <c r="D91" s="31"/>
      <c r="E91" s="31"/>
      <c r="F91" s="17">
        <f t="shared" si="4"/>
        <v>0</v>
      </c>
      <c r="G91" s="31">
        <f t="shared" si="5"/>
        <v>0</v>
      </c>
      <c r="H91" s="31">
        <f t="shared" si="6"/>
        <v>0</v>
      </c>
    </row>
    <row r="92" spans="1:8">
      <c r="A92" s="41"/>
      <c r="B92" s="42"/>
      <c r="C92" s="44"/>
      <c r="D92" s="31"/>
      <c r="E92" s="31"/>
      <c r="F92" s="17">
        <f t="shared" si="4"/>
        <v>0</v>
      </c>
      <c r="G92" s="31">
        <f t="shared" si="5"/>
        <v>0</v>
      </c>
      <c r="H92" s="31">
        <f t="shared" si="6"/>
        <v>0</v>
      </c>
    </row>
    <row r="93" spans="1:8" ht="12.75" customHeight="1">
      <c r="A93" s="41"/>
      <c r="B93" s="42"/>
      <c r="C93" s="45"/>
      <c r="D93" s="31"/>
      <c r="E93" s="31"/>
      <c r="F93" s="17">
        <f t="shared" si="4"/>
        <v>0</v>
      </c>
      <c r="G93" s="31">
        <f t="shared" si="5"/>
        <v>0</v>
      </c>
      <c r="H93" s="31">
        <f t="shared" si="6"/>
        <v>0</v>
      </c>
    </row>
    <row r="94" spans="1:8">
      <c r="A94" s="41">
        <v>21</v>
      </c>
      <c r="B94" s="42" t="s">
        <v>23</v>
      </c>
      <c r="C94" s="52" t="s">
        <v>10</v>
      </c>
      <c r="D94" s="41">
        <v>13.39</v>
      </c>
      <c r="E94" s="31">
        <v>2.6610210000000003</v>
      </c>
      <c r="F94" s="17">
        <f t="shared" si="4"/>
        <v>3.5213044055646261</v>
      </c>
      <c r="G94" s="31">
        <f t="shared" si="5"/>
        <v>3.52</v>
      </c>
      <c r="H94" s="31">
        <f t="shared" si="6"/>
        <v>47.132800000000003</v>
      </c>
    </row>
    <row r="95" spans="1:8" ht="12.75" customHeight="1">
      <c r="A95" s="41"/>
      <c r="B95" s="42"/>
      <c r="C95" s="53"/>
      <c r="D95" s="41"/>
      <c r="E95" s="31"/>
      <c r="F95" s="17">
        <f t="shared" si="4"/>
        <v>0</v>
      </c>
      <c r="G95" s="31">
        <f t="shared" si="5"/>
        <v>0</v>
      </c>
      <c r="H95" s="31">
        <f t="shared" si="6"/>
        <v>0</v>
      </c>
    </row>
    <row r="96" spans="1:8">
      <c r="A96" s="41"/>
      <c r="B96" s="42"/>
      <c r="C96" s="53"/>
      <c r="D96" s="41"/>
      <c r="E96" s="31"/>
      <c r="F96" s="17">
        <f t="shared" si="4"/>
        <v>0</v>
      </c>
      <c r="G96" s="31">
        <f t="shared" si="5"/>
        <v>0</v>
      </c>
      <c r="H96" s="31">
        <f t="shared" si="6"/>
        <v>0</v>
      </c>
    </row>
    <row r="97" spans="1:8">
      <c r="A97" s="41"/>
      <c r="B97" s="42"/>
      <c r="C97" s="54"/>
      <c r="D97" s="41"/>
      <c r="E97" s="31"/>
      <c r="F97" s="17">
        <f t="shared" si="4"/>
        <v>0</v>
      </c>
      <c r="G97" s="31">
        <f t="shared" si="5"/>
        <v>0</v>
      </c>
      <c r="H97" s="31">
        <f t="shared" si="6"/>
        <v>0</v>
      </c>
    </row>
    <row r="98" spans="1:8" ht="12.75" customHeight="1">
      <c r="A98" s="41">
        <v>22</v>
      </c>
      <c r="B98" s="42" t="s">
        <v>61</v>
      </c>
      <c r="C98" s="43" t="s">
        <v>3</v>
      </c>
      <c r="D98" s="31">
        <f>11.16+ 1.2*1.2*0.3*36+1.5*1.5*0.3*36+1.6*1.6*0.3*5+1.7*1.7*0.3*3+1.8*1.8*0.3*10</f>
        <v>67.173000000000002</v>
      </c>
      <c r="E98" s="31">
        <v>36.451072732</v>
      </c>
      <c r="F98" s="17">
        <f t="shared" si="4"/>
        <v>48.235366424672407</v>
      </c>
      <c r="G98" s="31">
        <f t="shared" si="5"/>
        <v>48.24</v>
      </c>
      <c r="H98" s="31">
        <f t="shared" si="6"/>
        <v>3240.4255200000002</v>
      </c>
    </row>
    <row r="99" spans="1:8" ht="12.75" customHeight="1">
      <c r="A99" s="41"/>
      <c r="B99" s="42"/>
      <c r="C99" s="44"/>
      <c r="D99" s="31"/>
      <c r="E99" s="31"/>
      <c r="F99" s="17">
        <f t="shared" si="4"/>
        <v>0</v>
      </c>
      <c r="G99" s="31">
        <f t="shared" si="5"/>
        <v>0</v>
      </c>
      <c r="H99" s="31">
        <f t="shared" si="6"/>
        <v>0</v>
      </c>
    </row>
    <row r="100" spans="1:8">
      <c r="A100" s="41"/>
      <c r="B100" s="42"/>
      <c r="C100" s="44"/>
      <c r="D100" s="31"/>
      <c r="E100" s="31"/>
      <c r="F100" s="17">
        <f t="shared" si="4"/>
        <v>0</v>
      </c>
      <c r="G100" s="31">
        <f t="shared" si="5"/>
        <v>0</v>
      </c>
      <c r="H100" s="31">
        <f t="shared" si="6"/>
        <v>0</v>
      </c>
    </row>
    <row r="101" spans="1:8" ht="45.75" customHeight="1">
      <c r="A101" s="41"/>
      <c r="B101" s="42"/>
      <c r="C101" s="45"/>
      <c r="D101" s="31"/>
      <c r="E101" s="31"/>
      <c r="F101" s="17">
        <f t="shared" si="4"/>
        <v>0</v>
      </c>
      <c r="G101" s="31">
        <f t="shared" si="5"/>
        <v>0</v>
      </c>
      <c r="H101" s="31">
        <f t="shared" si="6"/>
        <v>0</v>
      </c>
    </row>
    <row r="102" spans="1:8">
      <c r="A102" s="41">
        <v>23</v>
      </c>
      <c r="B102" s="42" t="s">
        <v>31</v>
      </c>
      <c r="C102" s="52" t="s">
        <v>13</v>
      </c>
      <c r="D102" s="41">
        <v>27</v>
      </c>
      <c r="E102" s="31">
        <v>20.266524</v>
      </c>
      <c r="F102" s="17">
        <f t="shared" si="4"/>
        <v>26.818503216126899</v>
      </c>
      <c r="G102" s="31">
        <f t="shared" si="5"/>
        <v>26.82</v>
      </c>
      <c r="H102" s="31">
        <f t="shared" si="6"/>
        <v>724.14</v>
      </c>
    </row>
    <row r="103" spans="1:8" ht="12.75" customHeight="1">
      <c r="A103" s="41"/>
      <c r="B103" s="42"/>
      <c r="C103" s="53"/>
      <c r="D103" s="41"/>
      <c r="E103" s="31"/>
      <c r="F103" s="17">
        <f t="shared" si="4"/>
        <v>0</v>
      </c>
      <c r="G103" s="31">
        <f t="shared" si="5"/>
        <v>0</v>
      </c>
      <c r="H103" s="31">
        <f t="shared" si="6"/>
        <v>0</v>
      </c>
    </row>
    <row r="104" spans="1:8">
      <c r="A104" s="41"/>
      <c r="B104" s="42"/>
      <c r="C104" s="53"/>
      <c r="D104" s="41"/>
      <c r="E104" s="31"/>
      <c r="F104" s="17">
        <f t="shared" si="4"/>
        <v>0</v>
      </c>
      <c r="G104" s="31">
        <f t="shared" si="5"/>
        <v>0</v>
      </c>
      <c r="H104" s="31">
        <f t="shared" si="6"/>
        <v>0</v>
      </c>
    </row>
    <row r="105" spans="1:8">
      <c r="A105" s="41"/>
      <c r="B105" s="42"/>
      <c r="C105" s="54"/>
      <c r="D105" s="41"/>
      <c r="E105" s="31"/>
      <c r="F105" s="17">
        <f t="shared" si="4"/>
        <v>0</v>
      </c>
      <c r="G105" s="31">
        <f t="shared" si="5"/>
        <v>0</v>
      </c>
      <c r="H105" s="31">
        <f t="shared" si="6"/>
        <v>0</v>
      </c>
    </row>
    <row r="106" spans="1:8">
      <c r="A106" s="41">
        <v>24</v>
      </c>
      <c r="B106" s="42" t="s">
        <v>32</v>
      </c>
      <c r="C106" s="52" t="s">
        <v>13</v>
      </c>
      <c r="D106" s="41">
        <v>27</v>
      </c>
      <c r="E106" s="31">
        <v>21.143999999999998</v>
      </c>
      <c r="F106" s="17">
        <f t="shared" si="4"/>
        <v>27.979659067425036</v>
      </c>
      <c r="G106" s="31">
        <f t="shared" si="5"/>
        <v>27.98</v>
      </c>
      <c r="H106" s="31">
        <f t="shared" si="6"/>
        <v>755.46</v>
      </c>
    </row>
    <row r="107" spans="1:8" ht="12.75" customHeight="1">
      <c r="A107" s="41"/>
      <c r="B107" s="42"/>
      <c r="C107" s="53"/>
      <c r="D107" s="41"/>
      <c r="E107" s="31"/>
      <c r="F107" s="17">
        <f t="shared" si="4"/>
        <v>0</v>
      </c>
      <c r="G107" s="31">
        <f t="shared" si="5"/>
        <v>0</v>
      </c>
      <c r="H107" s="31">
        <f t="shared" si="6"/>
        <v>0</v>
      </c>
    </row>
    <row r="108" spans="1:8">
      <c r="A108" s="41"/>
      <c r="B108" s="42"/>
      <c r="C108" s="53"/>
      <c r="D108" s="41"/>
      <c r="E108" s="31"/>
      <c r="F108" s="17">
        <f t="shared" si="4"/>
        <v>0</v>
      </c>
      <c r="G108" s="31">
        <f t="shared" si="5"/>
        <v>0</v>
      </c>
      <c r="H108" s="31">
        <f t="shared" si="6"/>
        <v>0</v>
      </c>
    </row>
    <row r="109" spans="1:8">
      <c r="A109" s="41"/>
      <c r="B109" s="42"/>
      <c r="C109" s="54"/>
      <c r="D109" s="41"/>
      <c r="E109" s="31"/>
      <c r="F109" s="17">
        <f t="shared" si="4"/>
        <v>0</v>
      </c>
      <c r="G109" s="31">
        <f t="shared" si="5"/>
        <v>0</v>
      </c>
      <c r="H109" s="31">
        <f t="shared" si="6"/>
        <v>0</v>
      </c>
    </row>
    <row r="110" spans="1:8">
      <c r="A110" s="41">
        <v>25</v>
      </c>
      <c r="B110" s="42" t="s">
        <v>33</v>
      </c>
      <c r="C110" s="52" t="s">
        <v>13</v>
      </c>
      <c r="D110" s="41">
        <v>36</v>
      </c>
      <c r="E110" s="31">
        <v>16.386599999999998</v>
      </c>
      <c r="F110" s="17">
        <f t="shared" si="4"/>
        <v>21.684235777254401</v>
      </c>
      <c r="G110" s="31">
        <f t="shared" si="5"/>
        <v>21.68</v>
      </c>
      <c r="H110" s="31">
        <f t="shared" si="6"/>
        <v>780.48</v>
      </c>
    </row>
    <row r="111" spans="1:8" ht="12.75" customHeight="1">
      <c r="A111" s="41"/>
      <c r="B111" s="42"/>
      <c r="C111" s="53"/>
      <c r="D111" s="41"/>
      <c r="E111" s="31"/>
      <c r="F111" s="17">
        <f t="shared" si="4"/>
        <v>0</v>
      </c>
      <c r="G111" s="31">
        <f t="shared" si="5"/>
        <v>0</v>
      </c>
      <c r="H111" s="31">
        <f t="shared" si="6"/>
        <v>0</v>
      </c>
    </row>
    <row r="112" spans="1:8">
      <c r="A112" s="41"/>
      <c r="B112" s="42"/>
      <c r="C112" s="53"/>
      <c r="D112" s="41"/>
      <c r="E112" s="31"/>
      <c r="F112" s="17">
        <f t="shared" si="4"/>
        <v>0</v>
      </c>
      <c r="G112" s="31">
        <f t="shared" si="5"/>
        <v>0</v>
      </c>
      <c r="H112" s="31">
        <f t="shared" si="6"/>
        <v>0</v>
      </c>
    </row>
    <row r="113" spans="1:8">
      <c r="A113" s="41"/>
      <c r="B113" s="42"/>
      <c r="C113" s="54"/>
      <c r="D113" s="41"/>
      <c r="E113" s="31"/>
      <c r="F113" s="17">
        <f t="shared" si="4"/>
        <v>0</v>
      </c>
      <c r="G113" s="31">
        <f t="shared" si="5"/>
        <v>0</v>
      </c>
      <c r="H113" s="31">
        <f t="shared" si="6"/>
        <v>0</v>
      </c>
    </row>
    <row r="114" spans="1:8">
      <c r="A114" s="41">
        <v>26</v>
      </c>
      <c r="B114" s="42" t="s">
        <v>34</v>
      </c>
      <c r="C114" s="52" t="s">
        <v>13</v>
      </c>
      <c r="D114" s="41">
        <v>36</v>
      </c>
      <c r="E114" s="31">
        <v>39.644999999999996</v>
      </c>
      <c r="F114" s="17">
        <f t="shared" si="4"/>
        <v>52.461860751421945</v>
      </c>
      <c r="G114" s="31">
        <f t="shared" si="5"/>
        <v>52.46</v>
      </c>
      <c r="H114" s="31">
        <f t="shared" si="6"/>
        <v>1888.56</v>
      </c>
    </row>
    <row r="115" spans="1:8" ht="12.75" customHeight="1">
      <c r="A115" s="41"/>
      <c r="B115" s="42"/>
      <c r="C115" s="53"/>
      <c r="D115" s="41"/>
      <c r="E115" s="31"/>
      <c r="F115" s="17">
        <f t="shared" si="4"/>
        <v>0</v>
      </c>
      <c r="G115" s="31">
        <f t="shared" si="5"/>
        <v>0</v>
      </c>
      <c r="H115" s="31">
        <f t="shared" si="6"/>
        <v>0</v>
      </c>
    </row>
    <row r="116" spans="1:8">
      <c r="A116" s="41"/>
      <c r="B116" s="42"/>
      <c r="C116" s="53"/>
      <c r="D116" s="41"/>
      <c r="E116" s="31"/>
      <c r="F116" s="17">
        <f t="shared" si="4"/>
        <v>0</v>
      </c>
      <c r="G116" s="31">
        <f t="shared" si="5"/>
        <v>0</v>
      </c>
      <c r="H116" s="31">
        <f t="shared" si="6"/>
        <v>0</v>
      </c>
    </row>
    <row r="117" spans="1:8">
      <c r="A117" s="41"/>
      <c r="B117" s="42"/>
      <c r="C117" s="54"/>
      <c r="D117" s="41"/>
      <c r="E117" s="31"/>
      <c r="F117" s="17">
        <f t="shared" si="4"/>
        <v>0</v>
      </c>
      <c r="G117" s="31">
        <f t="shared" si="5"/>
        <v>0</v>
      </c>
      <c r="H117" s="31">
        <f t="shared" si="6"/>
        <v>0</v>
      </c>
    </row>
    <row r="118" spans="1:8">
      <c r="A118" s="41">
        <v>27</v>
      </c>
      <c r="B118" s="42" t="s">
        <v>35</v>
      </c>
      <c r="C118" s="52" t="s">
        <v>13</v>
      </c>
      <c r="D118" s="41">
        <v>36</v>
      </c>
      <c r="E118" s="31">
        <v>70.48</v>
      </c>
      <c r="F118" s="17">
        <f t="shared" si="4"/>
        <v>93.265530224750137</v>
      </c>
      <c r="G118" s="31">
        <f t="shared" si="5"/>
        <v>93.27</v>
      </c>
      <c r="H118" s="31">
        <f t="shared" si="6"/>
        <v>3357.72</v>
      </c>
    </row>
    <row r="119" spans="1:8" ht="12.75" customHeight="1">
      <c r="A119" s="41"/>
      <c r="B119" s="42"/>
      <c r="C119" s="53"/>
      <c r="D119" s="41"/>
      <c r="E119" s="31"/>
      <c r="F119" s="17">
        <f t="shared" si="4"/>
        <v>0</v>
      </c>
      <c r="G119" s="31">
        <f t="shared" si="5"/>
        <v>0</v>
      </c>
      <c r="H119" s="31">
        <f t="shared" si="6"/>
        <v>0</v>
      </c>
    </row>
    <row r="120" spans="1:8">
      <c r="A120" s="41"/>
      <c r="B120" s="42"/>
      <c r="C120" s="53"/>
      <c r="D120" s="41"/>
      <c r="E120" s="31"/>
      <c r="F120" s="17">
        <f t="shared" si="4"/>
        <v>0</v>
      </c>
      <c r="G120" s="31">
        <f t="shared" si="5"/>
        <v>0</v>
      </c>
      <c r="H120" s="31">
        <f t="shared" si="6"/>
        <v>0</v>
      </c>
    </row>
    <row r="121" spans="1:8">
      <c r="A121" s="41"/>
      <c r="B121" s="42"/>
      <c r="C121" s="54"/>
      <c r="D121" s="41"/>
      <c r="E121" s="31"/>
      <c r="F121" s="17">
        <f t="shared" si="4"/>
        <v>0</v>
      </c>
      <c r="G121" s="31">
        <f t="shared" si="5"/>
        <v>0</v>
      </c>
      <c r="H121" s="31">
        <f t="shared" si="6"/>
        <v>0</v>
      </c>
    </row>
    <row r="122" spans="1:8">
      <c r="A122" s="41">
        <v>28</v>
      </c>
      <c r="B122" s="42" t="s">
        <v>36</v>
      </c>
      <c r="C122" s="52" t="s">
        <v>13</v>
      </c>
      <c r="D122" s="41">
        <v>5</v>
      </c>
      <c r="E122" s="31">
        <v>74.885000000000005</v>
      </c>
      <c r="F122" s="17">
        <f t="shared" si="4"/>
        <v>99.09462586379702</v>
      </c>
      <c r="G122" s="31">
        <f t="shared" si="5"/>
        <v>99.09</v>
      </c>
      <c r="H122" s="31">
        <f t="shared" si="6"/>
        <v>495.45000000000005</v>
      </c>
    </row>
    <row r="123" spans="1:8" ht="12.75" customHeight="1">
      <c r="A123" s="41"/>
      <c r="B123" s="42"/>
      <c r="C123" s="53"/>
      <c r="D123" s="41"/>
      <c r="E123" s="31"/>
      <c r="F123" s="17">
        <f t="shared" si="4"/>
        <v>0</v>
      </c>
      <c r="G123" s="31">
        <f t="shared" si="5"/>
        <v>0</v>
      </c>
      <c r="H123" s="31">
        <f t="shared" si="6"/>
        <v>0</v>
      </c>
    </row>
    <row r="124" spans="1:8">
      <c r="A124" s="41"/>
      <c r="B124" s="42"/>
      <c r="C124" s="53"/>
      <c r="D124" s="41"/>
      <c r="E124" s="31"/>
      <c r="F124" s="17">
        <f t="shared" si="4"/>
        <v>0</v>
      </c>
      <c r="G124" s="31">
        <f t="shared" si="5"/>
        <v>0</v>
      </c>
      <c r="H124" s="31">
        <f t="shared" si="6"/>
        <v>0</v>
      </c>
    </row>
    <row r="125" spans="1:8">
      <c r="A125" s="41"/>
      <c r="B125" s="42"/>
      <c r="C125" s="54"/>
      <c r="D125" s="41"/>
      <c r="E125" s="31"/>
      <c r="F125" s="17">
        <f t="shared" si="4"/>
        <v>0</v>
      </c>
      <c r="G125" s="31">
        <f t="shared" si="5"/>
        <v>0</v>
      </c>
      <c r="H125" s="31">
        <f t="shared" si="6"/>
        <v>0</v>
      </c>
    </row>
    <row r="126" spans="1:8">
      <c r="A126" s="41">
        <v>29</v>
      </c>
      <c r="B126" s="42" t="s">
        <v>37</v>
      </c>
      <c r="C126" s="52" t="s">
        <v>13</v>
      </c>
      <c r="D126" s="41">
        <v>3</v>
      </c>
      <c r="E126" s="31">
        <v>83.694999999999993</v>
      </c>
      <c r="F126" s="17">
        <f t="shared" si="4"/>
        <v>110.75281714189077</v>
      </c>
      <c r="G126" s="31">
        <f t="shared" si="5"/>
        <v>110.75</v>
      </c>
      <c r="H126" s="31">
        <f t="shared" si="6"/>
        <v>332.25</v>
      </c>
    </row>
    <row r="127" spans="1:8" ht="12.75" customHeight="1">
      <c r="A127" s="41"/>
      <c r="B127" s="42"/>
      <c r="C127" s="53"/>
      <c r="D127" s="41"/>
      <c r="E127" s="31"/>
      <c r="F127" s="17">
        <f t="shared" si="4"/>
        <v>0</v>
      </c>
      <c r="G127" s="31">
        <f t="shared" si="5"/>
        <v>0</v>
      </c>
      <c r="H127" s="31">
        <f t="shared" si="6"/>
        <v>0</v>
      </c>
    </row>
    <row r="128" spans="1:8">
      <c r="A128" s="41"/>
      <c r="B128" s="42"/>
      <c r="C128" s="53"/>
      <c r="D128" s="41"/>
      <c r="E128" s="31"/>
      <c r="F128" s="17">
        <f t="shared" si="4"/>
        <v>0</v>
      </c>
      <c r="G128" s="31">
        <f t="shared" si="5"/>
        <v>0</v>
      </c>
      <c r="H128" s="31">
        <f t="shared" si="6"/>
        <v>0</v>
      </c>
    </row>
    <row r="129" spans="1:8">
      <c r="A129" s="41"/>
      <c r="B129" s="42"/>
      <c r="C129" s="54"/>
      <c r="D129" s="41"/>
      <c r="E129" s="31"/>
      <c r="F129" s="17">
        <f t="shared" si="4"/>
        <v>0</v>
      </c>
      <c r="G129" s="31">
        <f t="shared" si="5"/>
        <v>0</v>
      </c>
      <c r="H129" s="31">
        <f t="shared" si="6"/>
        <v>0</v>
      </c>
    </row>
    <row r="130" spans="1:8">
      <c r="A130" s="41">
        <v>30</v>
      </c>
      <c r="B130" s="42" t="s">
        <v>38</v>
      </c>
      <c r="C130" s="52" t="s">
        <v>13</v>
      </c>
      <c r="D130" s="41">
        <v>10</v>
      </c>
      <c r="E130" s="31">
        <v>88.100000000000009</v>
      </c>
      <c r="F130" s="17">
        <f t="shared" si="4"/>
        <v>116.58191278093767</v>
      </c>
      <c r="G130" s="31">
        <f t="shared" si="5"/>
        <v>116.58</v>
      </c>
      <c r="H130" s="31">
        <f t="shared" si="6"/>
        <v>1165.8</v>
      </c>
    </row>
    <row r="131" spans="1:8" ht="12.75" customHeight="1">
      <c r="A131" s="41"/>
      <c r="B131" s="42"/>
      <c r="C131" s="53"/>
      <c r="D131" s="41"/>
      <c r="E131" s="31"/>
      <c r="F131" s="17">
        <f t="shared" si="4"/>
        <v>0</v>
      </c>
      <c r="G131" s="31">
        <f t="shared" si="5"/>
        <v>0</v>
      </c>
      <c r="H131" s="31">
        <f t="shared" si="6"/>
        <v>0</v>
      </c>
    </row>
    <row r="132" spans="1:8">
      <c r="A132" s="41"/>
      <c r="B132" s="42"/>
      <c r="C132" s="53"/>
      <c r="D132" s="41"/>
      <c r="E132" s="31"/>
      <c r="F132" s="17">
        <f t="shared" si="4"/>
        <v>0</v>
      </c>
      <c r="G132" s="31">
        <f t="shared" si="5"/>
        <v>0</v>
      </c>
      <c r="H132" s="31">
        <f t="shared" si="6"/>
        <v>0</v>
      </c>
    </row>
    <row r="133" spans="1:8">
      <c r="A133" s="41"/>
      <c r="B133" s="42"/>
      <c r="C133" s="54"/>
      <c r="D133" s="41"/>
      <c r="E133" s="31"/>
      <c r="F133" s="17">
        <f t="shared" si="4"/>
        <v>0</v>
      </c>
      <c r="G133" s="31">
        <f t="shared" si="5"/>
        <v>0</v>
      </c>
      <c r="H133" s="31">
        <f t="shared" si="6"/>
        <v>0</v>
      </c>
    </row>
    <row r="134" spans="1:8">
      <c r="A134" s="41">
        <v>31</v>
      </c>
      <c r="B134" s="42" t="s">
        <v>39</v>
      </c>
      <c r="C134" s="52" t="s">
        <v>13</v>
      </c>
      <c r="D134" s="41">
        <v>90</v>
      </c>
      <c r="E134" s="31">
        <v>88.100000000000009</v>
      </c>
      <c r="F134" s="17">
        <f t="shared" si="4"/>
        <v>116.58191278093767</v>
      </c>
      <c r="G134" s="31">
        <f t="shared" si="5"/>
        <v>116.58</v>
      </c>
      <c r="H134" s="31">
        <f t="shared" si="6"/>
        <v>10492.2</v>
      </c>
    </row>
    <row r="135" spans="1:8" ht="12.75" customHeight="1">
      <c r="A135" s="41"/>
      <c r="B135" s="42"/>
      <c r="C135" s="53"/>
      <c r="D135" s="41"/>
      <c r="E135" s="31"/>
      <c r="F135" s="17">
        <f t="shared" si="4"/>
        <v>0</v>
      </c>
      <c r="G135" s="31">
        <f t="shared" si="5"/>
        <v>0</v>
      </c>
      <c r="H135" s="31">
        <f t="shared" si="6"/>
        <v>0</v>
      </c>
    </row>
    <row r="136" spans="1:8">
      <c r="A136" s="41"/>
      <c r="B136" s="42"/>
      <c r="C136" s="53"/>
      <c r="D136" s="41"/>
      <c r="E136" s="31"/>
      <c r="F136" s="17">
        <f t="shared" si="4"/>
        <v>0</v>
      </c>
      <c r="G136" s="31">
        <f t="shared" si="5"/>
        <v>0</v>
      </c>
      <c r="H136" s="31">
        <f t="shared" si="6"/>
        <v>0</v>
      </c>
    </row>
    <row r="137" spans="1:8" ht="33.75" customHeight="1">
      <c r="A137" s="41"/>
      <c r="B137" s="42"/>
      <c r="C137" s="54"/>
      <c r="D137" s="41"/>
      <c r="E137" s="31"/>
      <c r="F137" s="17">
        <f t="shared" si="4"/>
        <v>0</v>
      </c>
      <c r="G137" s="31">
        <f t="shared" si="5"/>
        <v>0</v>
      </c>
      <c r="H137" s="31">
        <f t="shared" si="6"/>
        <v>0</v>
      </c>
    </row>
    <row r="138" spans="1:8" ht="12.75" customHeight="1">
      <c r="A138" s="41">
        <v>32</v>
      </c>
      <c r="B138" s="42" t="s">
        <v>40</v>
      </c>
      <c r="C138" s="52" t="s">
        <v>4</v>
      </c>
      <c r="D138" s="41">
        <v>0.27</v>
      </c>
      <c r="E138" s="31">
        <v>518.96565699999996</v>
      </c>
      <c r="F138" s="17">
        <f t="shared" si="4"/>
        <v>686.74243996227017</v>
      </c>
      <c r="G138" s="31">
        <f t="shared" si="5"/>
        <v>686.74</v>
      </c>
      <c r="H138" s="31">
        <f t="shared" si="6"/>
        <v>185.41980000000001</v>
      </c>
    </row>
    <row r="139" spans="1:8" ht="12.75" customHeight="1">
      <c r="A139" s="41"/>
      <c r="B139" s="42"/>
      <c r="C139" s="53"/>
      <c r="D139" s="41"/>
      <c r="E139" s="31"/>
      <c r="F139" s="17">
        <f t="shared" si="4"/>
        <v>0</v>
      </c>
      <c r="G139" s="31">
        <f t="shared" si="5"/>
        <v>0</v>
      </c>
      <c r="H139" s="31">
        <f t="shared" si="6"/>
        <v>0</v>
      </c>
    </row>
    <row r="140" spans="1:8">
      <c r="A140" s="41"/>
      <c r="B140" s="42"/>
      <c r="C140" s="53"/>
      <c r="D140" s="41"/>
      <c r="E140" s="31"/>
      <c r="F140" s="17">
        <f t="shared" si="4"/>
        <v>0</v>
      </c>
      <c r="G140" s="31">
        <f t="shared" si="5"/>
        <v>0</v>
      </c>
      <c r="H140" s="31">
        <f t="shared" si="6"/>
        <v>0</v>
      </c>
    </row>
    <row r="141" spans="1:8">
      <c r="A141" s="41"/>
      <c r="B141" s="42"/>
      <c r="C141" s="54"/>
      <c r="D141" s="41"/>
      <c r="E141" s="31"/>
      <c r="F141" s="17">
        <f t="shared" ref="F141:F184" si="7">+E141*$K$6</f>
        <v>0</v>
      </c>
      <c r="G141" s="31">
        <f t="shared" ref="G141:G184" si="8">+ROUND(F141,2)</f>
        <v>0</v>
      </c>
      <c r="H141" s="31">
        <f t="shared" ref="H141:H184" si="9">+G141*D141</f>
        <v>0</v>
      </c>
    </row>
    <row r="142" spans="1:8">
      <c r="A142" s="41">
        <v>33</v>
      </c>
      <c r="B142" s="58" t="s">
        <v>41</v>
      </c>
      <c r="C142" s="52" t="s">
        <v>68</v>
      </c>
      <c r="D142" s="41">
        <v>36</v>
      </c>
      <c r="E142" s="31">
        <v>0.93634845</v>
      </c>
      <c r="F142" s="17">
        <f t="shared" si="7"/>
        <v>1.2390612182799792</v>
      </c>
      <c r="G142" s="31">
        <f t="shared" si="8"/>
        <v>1.24</v>
      </c>
      <c r="H142" s="31">
        <f t="shared" si="9"/>
        <v>44.64</v>
      </c>
    </row>
    <row r="143" spans="1:8" ht="12.75" customHeight="1">
      <c r="A143" s="41"/>
      <c r="B143" s="58"/>
      <c r="C143" s="53"/>
      <c r="D143" s="41"/>
      <c r="E143" s="31"/>
      <c r="F143" s="17">
        <f t="shared" si="7"/>
        <v>0</v>
      </c>
      <c r="G143" s="31">
        <f t="shared" si="8"/>
        <v>0</v>
      </c>
      <c r="H143" s="31">
        <f t="shared" si="9"/>
        <v>0</v>
      </c>
    </row>
    <row r="144" spans="1:8">
      <c r="A144" s="41"/>
      <c r="B144" s="58"/>
      <c r="C144" s="53"/>
      <c r="D144" s="41"/>
      <c r="E144" s="31"/>
      <c r="F144" s="17">
        <f t="shared" si="7"/>
        <v>0</v>
      </c>
      <c r="G144" s="31">
        <f t="shared" si="8"/>
        <v>0</v>
      </c>
      <c r="H144" s="31">
        <f t="shared" si="9"/>
        <v>0</v>
      </c>
    </row>
    <row r="145" spans="1:8">
      <c r="A145" s="41"/>
      <c r="B145" s="58"/>
      <c r="C145" s="54"/>
      <c r="D145" s="41"/>
      <c r="E145" s="31"/>
      <c r="F145" s="17">
        <f t="shared" si="7"/>
        <v>0</v>
      </c>
      <c r="G145" s="31">
        <f t="shared" si="8"/>
        <v>0</v>
      </c>
      <c r="H145" s="31">
        <f t="shared" si="9"/>
        <v>0</v>
      </c>
    </row>
    <row r="146" spans="1:8">
      <c r="A146" s="41">
        <v>34</v>
      </c>
      <c r="B146" s="42" t="s">
        <v>42</v>
      </c>
      <c r="C146" s="52" t="s">
        <v>3</v>
      </c>
      <c r="D146" s="41">
        <v>1.08</v>
      </c>
      <c r="E146" s="31">
        <v>61.861312699999999</v>
      </c>
      <c r="F146" s="17">
        <f t="shared" si="7"/>
        <v>81.86050126794224</v>
      </c>
      <c r="G146" s="31">
        <f t="shared" si="8"/>
        <v>81.86</v>
      </c>
      <c r="H146" s="31">
        <f t="shared" si="9"/>
        <v>88.408799999999999</v>
      </c>
    </row>
    <row r="147" spans="1:8" ht="12.75" customHeight="1">
      <c r="A147" s="41"/>
      <c r="B147" s="42"/>
      <c r="C147" s="53"/>
      <c r="D147" s="41"/>
      <c r="E147" s="31"/>
      <c r="F147" s="17">
        <f t="shared" si="7"/>
        <v>0</v>
      </c>
      <c r="G147" s="31">
        <f t="shared" si="8"/>
        <v>0</v>
      </c>
      <c r="H147" s="31">
        <f t="shared" si="9"/>
        <v>0</v>
      </c>
    </row>
    <row r="148" spans="1:8">
      <c r="A148" s="41"/>
      <c r="B148" s="42"/>
      <c r="C148" s="53"/>
      <c r="D148" s="41"/>
      <c r="E148" s="31"/>
      <c r="F148" s="17">
        <f t="shared" si="7"/>
        <v>0</v>
      </c>
      <c r="G148" s="31">
        <f t="shared" si="8"/>
        <v>0</v>
      </c>
      <c r="H148" s="31">
        <f t="shared" si="9"/>
        <v>0</v>
      </c>
    </row>
    <row r="149" spans="1:8">
      <c r="A149" s="41"/>
      <c r="B149" s="42"/>
      <c r="C149" s="54"/>
      <c r="D149" s="41"/>
      <c r="E149" s="31"/>
      <c r="F149" s="17">
        <f t="shared" si="7"/>
        <v>0</v>
      </c>
      <c r="G149" s="31">
        <f t="shared" si="8"/>
        <v>0</v>
      </c>
      <c r="H149" s="31">
        <f t="shared" si="9"/>
        <v>0</v>
      </c>
    </row>
    <row r="150" spans="1:8">
      <c r="A150" s="41">
        <v>35</v>
      </c>
      <c r="B150" s="42" t="s">
        <v>43</v>
      </c>
      <c r="C150" s="52" t="s">
        <v>3</v>
      </c>
      <c r="D150" s="41">
        <v>11.7</v>
      </c>
      <c r="E150" s="31">
        <v>61.861312699999999</v>
      </c>
      <c r="F150" s="17">
        <f t="shared" si="7"/>
        <v>81.86050126794224</v>
      </c>
      <c r="G150" s="31">
        <f t="shared" si="8"/>
        <v>81.86</v>
      </c>
      <c r="H150" s="31">
        <f t="shared" si="9"/>
        <v>957.76199999999994</v>
      </c>
    </row>
    <row r="151" spans="1:8" ht="12.75" customHeight="1">
      <c r="A151" s="41"/>
      <c r="B151" s="42"/>
      <c r="C151" s="53"/>
      <c r="D151" s="41"/>
      <c r="E151" s="31"/>
      <c r="F151" s="17">
        <f t="shared" si="7"/>
        <v>0</v>
      </c>
      <c r="G151" s="31">
        <f t="shared" si="8"/>
        <v>0</v>
      </c>
      <c r="H151" s="31">
        <f t="shared" si="9"/>
        <v>0</v>
      </c>
    </row>
    <row r="152" spans="1:8">
      <c r="A152" s="41"/>
      <c r="B152" s="42"/>
      <c r="C152" s="53"/>
      <c r="D152" s="41"/>
      <c r="E152" s="31"/>
      <c r="F152" s="17">
        <f t="shared" si="7"/>
        <v>0</v>
      </c>
      <c r="G152" s="31">
        <f t="shared" si="8"/>
        <v>0</v>
      </c>
      <c r="H152" s="31">
        <f t="shared" si="9"/>
        <v>0</v>
      </c>
    </row>
    <row r="153" spans="1:8" ht="36.75" customHeight="1">
      <c r="A153" s="41"/>
      <c r="B153" s="42"/>
      <c r="C153" s="54"/>
      <c r="D153" s="41"/>
      <c r="E153" s="31"/>
      <c r="F153" s="17">
        <f t="shared" si="7"/>
        <v>0</v>
      </c>
      <c r="G153" s="31">
        <f t="shared" si="8"/>
        <v>0</v>
      </c>
      <c r="H153" s="31">
        <f t="shared" si="9"/>
        <v>0</v>
      </c>
    </row>
    <row r="154" spans="1:8" s="10" customFormat="1" ht="31.5" hidden="1" customHeight="1">
      <c r="A154" s="8"/>
      <c r="B154" s="9" t="s">
        <v>7</v>
      </c>
      <c r="C154" s="29"/>
      <c r="D154" s="16"/>
      <c r="E154" s="16"/>
      <c r="F154" s="17">
        <f t="shared" si="7"/>
        <v>0</v>
      </c>
      <c r="G154" s="16">
        <f t="shared" si="8"/>
        <v>0</v>
      </c>
      <c r="H154" s="16">
        <f t="shared" si="9"/>
        <v>0</v>
      </c>
    </row>
    <row r="155" spans="1:8" ht="12.75" customHeight="1">
      <c r="A155" s="6"/>
      <c r="B155" s="11" t="s">
        <v>15</v>
      </c>
      <c r="C155" s="26"/>
      <c r="D155" s="15"/>
      <c r="E155" s="7"/>
      <c r="F155" s="17">
        <f t="shared" si="7"/>
        <v>0</v>
      </c>
      <c r="G155" s="7"/>
      <c r="H155" s="7"/>
    </row>
    <row r="156" spans="1:8" ht="12.75" customHeight="1">
      <c r="A156" s="41">
        <v>36</v>
      </c>
      <c r="B156" s="42" t="s">
        <v>44</v>
      </c>
      <c r="C156" s="43" t="s">
        <v>6</v>
      </c>
      <c r="D156" s="51">
        <v>1802</v>
      </c>
      <c r="E156" s="31">
        <v>4.0124667223999992</v>
      </c>
      <c r="F156" s="17">
        <f t="shared" si="7"/>
        <v>5.3096599939529119</v>
      </c>
      <c r="G156" s="31">
        <f t="shared" si="8"/>
        <v>5.31</v>
      </c>
      <c r="H156" s="31">
        <f t="shared" si="9"/>
        <v>9568.619999999999</v>
      </c>
    </row>
    <row r="157" spans="1:8" ht="12.75" customHeight="1">
      <c r="A157" s="41"/>
      <c r="B157" s="42"/>
      <c r="C157" s="44"/>
      <c r="D157" s="51"/>
      <c r="E157" s="31"/>
      <c r="F157" s="17">
        <f t="shared" si="7"/>
        <v>0</v>
      </c>
      <c r="G157" s="31">
        <f t="shared" si="8"/>
        <v>0</v>
      </c>
      <c r="H157" s="31">
        <f t="shared" si="9"/>
        <v>0</v>
      </c>
    </row>
    <row r="158" spans="1:8" ht="25.5" customHeight="1">
      <c r="A158" s="41"/>
      <c r="B158" s="42"/>
      <c r="C158" s="44"/>
      <c r="D158" s="51"/>
      <c r="E158" s="31"/>
      <c r="F158" s="17">
        <f t="shared" si="7"/>
        <v>0</v>
      </c>
      <c r="G158" s="31">
        <f t="shared" si="8"/>
        <v>0</v>
      </c>
      <c r="H158" s="31">
        <f t="shared" si="9"/>
        <v>0</v>
      </c>
    </row>
    <row r="159" spans="1:8" ht="84.75" customHeight="1">
      <c r="A159" s="41"/>
      <c r="B159" s="42"/>
      <c r="C159" s="45"/>
      <c r="D159" s="51"/>
      <c r="E159" s="31"/>
      <c r="F159" s="17">
        <f t="shared" si="7"/>
        <v>0</v>
      </c>
      <c r="G159" s="31">
        <f t="shared" si="8"/>
        <v>0</v>
      </c>
      <c r="H159" s="31">
        <f t="shared" si="9"/>
        <v>0</v>
      </c>
    </row>
    <row r="160" spans="1:8" s="18" customFormat="1" ht="16.5" customHeight="1">
      <c r="A160" s="41">
        <v>37</v>
      </c>
      <c r="B160" s="42" t="s">
        <v>45</v>
      </c>
      <c r="C160" s="39" t="s">
        <v>5</v>
      </c>
      <c r="D160" s="31">
        <v>895.39</v>
      </c>
      <c r="E160" s="31">
        <v>1.1321331139999999</v>
      </c>
      <c r="F160" s="17">
        <f t="shared" si="7"/>
        <v>1.4981412480449414</v>
      </c>
      <c r="G160" s="31">
        <f t="shared" si="8"/>
        <v>1.5</v>
      </c>
      <c r="H160" s="31">
        <f t="shared" si="9"/>
        <v>1343.085</v>
      </c>
    </row>
    <row r="161" spans="1:8" s="18" customFormat="1" ht="15.75" customHeight="1">
      <c r="A161" s="41"/>
      <c r="B161" s="42"/>
      <c r="C161" s="47"/>
      <c r="D161" s="31"/>
      <c r="E161" s="31"/>
      <c r="F161" s="17">
        <f t="shared" si="7"/>
        <v>0</v>
      </c>
      <c r="G161" s="31">
        <f t="shared" si="8"/>
        <v>0</v>
      </c>
      <c r="H161" s="31">
        <f t="shared" si="9"/>
        <v>0</v>
      </c>
    </row>
    <row r="162" spans="1:8" s="18" customFormat="1" ht="16.5" customHeight="1">
      <c r="A162" s="41"/>
      <c r="B162" s="42"/>
      <c r="C162" s="47"/>
      <c r="D162" s="31"/>
      <c r="E162" s="31"/>
      <c r="F162" s="17">
        <f t="shared" si="7"/>
        <v>0</v>
      </c>
      <c r="G162" s="31">
        <f t="shared" si="8"/>
        <v>0</v>
      </c>
      <c r="H162" s="31">
        <f t="shared" si="9"/>
        <v>0</v>
      </c>
    </row>
    <row r="163" spans="1:8" s="18" customFormat="1">
      <c r="A163" s="41"/>
      <c r="B163" s="42"/>
      <c r="C163" s="47"/>
      <c r="D163" s="31"/>
      <c r="E163" s="31"/>
      <c r="F163" s="17">
        <f t="shared" si="7"/>
        <v>0</v>
      </c>
      <c r="G163" s="31">
        <f t="shared" si="8"/>
        <v>0</v>
      </c>
      <c r="H163" s="31">
        <f t="shared" si="9"/>
        <v>0</v>
      </c>
    </row>
    <row r="164" spans="1:8" ht="12.75" customHeight="1">
      <c r="A164" s="41">
        <v>38</v>
      </c>
      <c r="B164" s="42" t="s">
        <v>46</v>
      </c>
      <c r="C164" s="43" t="s">
        <v>10</v>
      </c>
      <c r="D164" s="41">
        <v>0.36</v>
      </c>
      <c r="E164" s="31">
        <v>365.84699800000004</v>
      </c>
      <c r="F164" s="17">
        <f t="shared" si="7"/>
        <v>484.12193884226878</v>
      </c>
      <c r="G164" s="31">
        <f t="shared" si="8"/>
        <v>484.12</v>
      </c>
      <c r="H164" s="31">
        <f t="shared" si="9"/>
        <v>174.28319999999999</v>
      </c>
    </row>
    <row r="165" spans="1:8" ht="12.75" customHeight="1">
      <c r="A165" s="41"/>
      <c r="B165" s="42"/>
      <c r="C165" s="44"/>
      <c r="D165" s="41"/>
      <c r="E165" s="31"/>
      <c r="F165" s="17">
        <f t="shared" si="7"/>
        <v>0</v>
      </c>
      <c r="G165" s="31">
        <f t="shared" si="8"/>
        <v>0</v>
      </c>
      <c r="H165" s="31">
        <f t="shared" si="9"/>
        <v>0</v>
      </c>
    </row>
    <row r="166" spans="1:8">
      <c r="A166" s="41"/>
      <c r="B166" s="42"/>
      <c r="C166" s="44"/>
      <c r="D166" s="41"/>
      <c r="E166" s="31"/>
      <c r="F166" s="17">
        <f t="shared" si="7"/>
        <v>0</v>
      </c>
      <c r="G166" s="31">
        <f t="shared" si="8"/>
        <v>0</v>
      </c>
      <c r="H166" s="31">
        <f t="shared" si="9"/>
        <v>0</v>
      </c>
    </row>
    <row r="167" spans="1:8" ht="12.75" customHeight="1">
      <c r="A167" s="41"/>
      <c r="B167" s="42"/>
      <c r="C167" s="45"/>
      <c r="D167" s="41"/>
      <c r="E167" s="31"/>
      <c r="F167" s="17">
        <f t="shared" si="7"/>
        <v>0</v>
      </c>
      <c r="G167" s="31">
        <f t="shared" si="8"/>
        <v>0</v>
      </c>
      <c r="H167" s="31">
        <f t="shared" si="9"/>
        <v>0</v>
      </c>
    </row>
    <row r="168" spans="1:8" ht="12.75" customHeight="1">
      <c r="A168" s="41">
        <v>39</v>
      </c>
      <c r="B168" s="42" t="s">
        <v>47</v>
      </c>
      <c r="C168" s="39" t="s">
        <v>68</v>
      </c>
      <c r="D168" s="31">
        <v>895.39</v>
      </c>
      <c r="E168" s="31">
        <v>2.8118875859999997</v>
      </c>
      <c r="F168" s="17">
        <f t="shared" si="7"/>
        <v>3.7209447593740443</v>
      </c>
      <c r="G168" s="31">
        <f t="shared" si="8"/>
        <v>3.72</v>
      </c>
      <c r="H168" s="31">
        <f t="shared" si="9"/>
        <v>3330.8508000000002</v>
      </c>
    </row>
    <row r="169" spans="1:8" ht="12.75" customHeight="1">
      <c r="A169" s="41"/>
      <c r="B169" s="42"/>
      <c r="C169" s="47"/>
      <c r="D169" s="31"/>
      <c r="E169" s="31"/>
      <c r="F169" s="17">
        <f t="shared" si="7"/>
        <v>0</v>
      </c>
      <c r="G169" s="31">
        <f t="shared" si="8"/>
        <v>0</v>
      </c>
      <c r="H169" s="31">
        <f t="shared" si="9"/>
        <v>0</v>
      </c>
    </row>
    <row r="170" spans="1:8">
      <c r="A170" s="41"/>
      <c r="B170" s="42"/>
      <c r="C170" s="47"/>
      <c r="D170" s="31"/>
      <c r="E170" s="31"/>
      <c r="F170" s="17">
        <f t="shared" si="7"/>
        <v>0</v>
      </c>
      <c r="G170" s="31">
        <f t="shared" si="8"/>
        <v>0</v>
      </c>
      <c r="H170" s="31">
        <f t="shared" si="9"/>
        <v>0</v>
      </c>
    </row>
    <row r="171" spans="1:8">
      <c r="A171" s="41"/>
      <c r="B171" s="42"/>
      <c r="C171" s="47"/>
      <c r="D171" s="31"/>
      <c r="E171" s="31"/>
      <c r="F171" s="17">
        <f t="shared" si="7"/>
        <v>0</v>
      </c>
      <c r="G171" s="31">
        <f t="shared" si="8"/>
        <v>0</v>
      </c>
      <c r="H171" s="31">
        <f t="shared" si="9"/>
        <v>0</v>
      </c>
    </row>
    <row r="172" spans="1:8" s="10" customFormat="1" ht="31.5" hidden="1" customHeight="1">
      <c r="A172" s="8"/>
      <c r="B172" s="9" t="s">
        <v>7</v>
      </c>
      <c r="C172" s="29"/>
      <c r="D172" s="16"/>
      <c r="E172" s="16"/>
      <c r="F172" s="17">
        <f t="shared" si="7"/>
        <v>0</v>
      </c>
      <c r="G172" s="16">
        <f t="shared" si="8"/>
        <v>0</v>
      </c>
      <c r="H172" s="16">
        <f t="shared" si="9"/>
        <v>0</v>
      </c>
    </row>
    <row r="173" spans="1:8" ht="27.75" customHeight="1">
      <c r="A173" s="6"/>
      <c r="B173" s="11" t="s">
        <v>14</v>
      </c>
      <c r="C173" s="26"/>
      <c r="D173" s="15"/>
      <c r="E173" s="7"/>
      <c r="F173" s="17">
        <f t="shared" si="7"/>
        <v>0</v>
      </c>
      <c r="G173" s="7"/>
      <c r="H173" s="7"/>
    </row>
    <row r="174" spans="1:8" ht="12.75" customHeight="1">
      <c r="A174" s="41">
        <v>40</v>
      </c>
      <c r="B174" s="42" t="s">
        <v>48</v>
      </c>
      <c r="C174" s="43" t="s">
        <v>3</v>
      </c>
      <c r="D174" s="46">
        <v>3.0419999999999998</v>
      </c>
      <c r="E174" s="31">
        <v>12.795707799999999</v>
      </c>
      <c r="F174" s="17">
        <f t="shared" si="7"/>
        <v>16.932441438251573</v>
      </c>
      <c r="G174" s="31">
        <f t="shared" si="8"/>
        <v>16.93</v>
      </c>
      <c r="H174" s="31">
        <f t="shared" si="9"/>
        <v>51.501059999999995</v>
      </c>
    </row>
    <row r="175" spans="1:8" ht="12.75" customHeight="1">
      <c r="A175" s="41"/>
      <c r="B175" s="42"/>
      <c r="C175" s="44"/>
      <c r="D175" s="46"/>
      <c r="E175" s="31"/>
      <c r="F175" s="17">
        <f t="shared" si="7"/>
        <v>0</v>
      </c>
      <c r="G175" s="31">
        <f t="shared" si="8"/>
        <v>0</v>
      </c>
      <c r="H175" s="31">
        <f t="shared" si="9"/>
        <v>0</v>
      </c>
    </row>
    <row r="176" spans="1:8">
      <c r="A176" s="41"/>
      <c r="B176" s="42"/>
      <c r="C176" s="44"/>
      <c r="D176" s="46"/>
      <c r="E176" s="31"/>
      <c r="F176" s="17">
        <f t="shared" si="7"/>
        <v>0</v>
      </c>
      <c r="G176" s="31">
        <f t="shared" si="8"/>
        <v>0</v>
      </c>
      <c r="H176" s="31">
        <f t="shared" si="9"/>
        <v>0</v>
      </c>
    </row>
    <row r="177" spans="1:8" ht="12.75" customHeight="1">
      <c r="A177" s="41"/>
      <c r="B177" s="42"/>
      <c r="C177" s="45"/>
      <c r="D177" s="46"/>
      <c r="E177" s="31"/>
      <c r="F177" s="17">
        <f t="shared" si="7"/>
        <v>0</v>
      </c>
      <c r="G177" s="31">
        <f t="shared" si="8"/>
        <v>0</v>
      </c>
      <c r="H177" s="31">
        <f t="shared" si="9"/>
        <v>0</v>
      </c>
    </row>
    <row r="178" spans="1:8" ht="12.75" customHeight="1">
      <c r="A178" s="41">
        <v>41</v>
      </c>
      <c r="B178" s="42" t="s">
        <v>49</v>
      </c>
      <c r="C178" s="43" t="s">
        <v>3</v>
      </c>
      <c r="D178" s="31">
        <f>18*1.2</f>
        <v>21.599999999999998</v>
      </c>
      <c r="E178" s="31">
        <v>36.451072732</v>
      </c>
      <c r="F178" s="17">
        <f t="shared" si="7"/>
        <v>48.235366424672407</v>
      </c>
      <c r="G178" s="31">
        <f t="shared" si="8"/>
        <v>48.24</v>
      </c>
      <c r="H178" s="31">
        <f t="shared" si="9"/>
        <v>1041.9839999999999</v>
      </c>
    </row>
    <row r="179" spans="1:8" ht="12.75" customHeight="1">
      <c r="A179" s="41"/>
      <c r="B179" s="42"/>
      <c r="C179" s="44"/>
      <c r="D179" s="31"/>
      <c r="E179" s="31"/>
      <c r="F179" s="17">
        <f t="shared" si="7"/>
        <v>0</v>
      </c>
      <c r="G179" s="31">
        <f t="shared" si="8"/>
        <v>0</v>
      </c>
      <c r="H179" s="31">
        <f t="shared" si="9"/>
        <v>0</v>
      </c>
    </row>
    <row r="180" spans="1:8">
      <c r="A180" s="41"/>
      <c r="B180" s="42"/>
      <c r="C180" s="44"/>
      <c r="D180" s="31"/>
      <c r="E180" s="31"/>
      <c r="F180" s="17">
        <f t="shared" si="7"/>
        <v>0</v>
      </c>
      <c r="G180" s="31">
        <f t="shared" si="8"/>
        <v>0</v>
      </c>
      <c r="H180" s="31">
        <f t="shared" si="9"/>
        <v>0</v>
      </c>
    </row>
    <row r="181" spans="1:8" ht="21.75" customHeight="1">
      <c r="A181" s="41"/>
      <c r="B181" s="42"/>
      <c r="C181" s="45"/>
      <c r="D181" s="31"/>
      <c r="E181" s="31"/>
      <c r="F181" s="17">
        <f t="shared" si="7"/>
        <v>0</v>
      </c>
      <c r="G181" s="31">
        <f t="shared" si="8"/>
        <v>0</v>
      </c>
      <c r="H181" s="31">
        <f t="shared" si="9"/>
        <v>0</v>
      </c>
    </row>
    <row r="182" spans="1:8">
      <c r="A182" s="41">
        <v>42</v>
      </c>
      <c r="B182" s="42" t="s">
        <v>50</v>
      </c>
      <c r="C182" s="52" t="s">
        <v>13</v>
      </c>
      <c r="D182" s="41">
        <v>18</v>
      </c>
      <c r="E182" s="31">
        <v>20.266524</v>
      </c>
      <c r="F182" s="17">
        <f t="shared" si="7"/>
        <v>26.818503216126899</v>
      </c>
      <c r="G182" s="31">
        <f t="shared" si="8"/>
        <v>26.82</v>
      </c>
      <c r="H182" s="31">
        <f t="shared" si="9"/>
        <v>482.76</v>
      </c>
    </row>
    <row r="183" spans="1:8" ht="12.75" customHeight="1">
      <c r="A183" s="41"/>
      <c r="B183" s="42"/>
      <c r="C183" s="53"/>
      <c r="D183" s="41"/>
      <c r="E183" s="31"/>
      <c r="F183" s="17">
        <f t="shared" si="7"/>
        <v>0</v>
      </c>
      <c r="G183" s="31">
        <f t="shared" si="8"/>
        <v>0</v>
      </c>
      <c r="H183" s="31">
        <f t="shared" si="9"/>
        <v>0</v>
      </c>
    </row>
    <row r="184" spans="1:8">
      <c r="A184" s="41"/>
      <c r="B184" s="42"/>
      <c r="C184" s="53"/>
      <c r="D184" s="41"/>
      <c r="E184" s="31"/>
      <c r="F184" s="17">
        <f t="shared" si="7"/>
        <v>0</v>
      </c>
      <c r="G184" s="31">
        <f t="shared" si="8"/>
        <v>0</v>
      </c>
      <c r="H184" s="31">
        <f t="shared" si="9"/>
        <v>0</v>
      </c>
    </row>
    <row r="185" spans="1:8">
      <c r="A185" s="41"/>
      <c r="B185" s="42"/>
      <c r="C185" s="54"/>
      <c r="D185" s="41"/>
      <c r="E185" s="31"/>
      <c r="F185" s="17">
        <f t="shared" ref="F185:F205" si="10">+E185*$K$6</f>
        <v>0</v>
      </c>
      <c r="G185" s="31">
        <f t="shared" ref="G185:G205" si="11">+ROUND(F185,2)</f>
        <v>0</v>
      </c>
      <c r="H185" s="31">
        <f t="shared" ref="H185:H205" si="12">+G185*D185</f>
        <v>0</v>
      </c>
    </row>
    <row r="186" spans="1:8">
      <c r="A186" s="41">
        <v>43</v>
      </c>
      <c r="B186" s="42" t="s">
        <v>51</v>
      </c>
      <c r="C186" s="52" t="s">
        <v>13</v>
      </c>
      <c r="D186" s="41">
        <v>18</v>
      </c>
      <c r="E186" s="31">
        <v>19.452479999999998</v>
      </c>
      <c r="F186" s="17">
        <f t="shared" si="10"/>
        <v>25.741286342031032</v>
      </c>
      <c r="G186" s="31">
        <f t="shared" si="11"/>
        <v>25.74</v>
      </c>
      <c r="H186" s="31">
        <f t="shared" si="12"/>
        <v>463.32</v>
      </c>
    </row>
    <row r="187" spans="1:8" ht="12.75" customHeight="1">
      <c r="A187" s="41"/>
      <c r="B187" s="42"/>
      <c r="C187" s="53"/>
      <c r="D187" s="41"/>
      <c r="E187" s="31"/>
      <c r="F187" s="17">
        <f t="shared" si="10"/>
        <v>0</v>
      </c>
      <c r="G187" s="31">
        <f t="shared" si="11"/>
        <v>0</v>
      </c>
      <c r="H187" s="31">
        <f t="shared" si="12"/>
        <v>0</v>
      </c>
    </row>
    <row r="188" spans="1:8">
      <c r="A188" s="41"/>
      <c r="B188" s="42"/>
      <c r="C188" s="53"/>
      <c r="D188" s="41"/>
      <c r="E188" s="31"/>
      <c r="F188" s="17">
        <f t="shared" si="10"/>
        <v>0</v>
      </c>
      <c r="G188" s="31">
        <f t="shared" si="11"/>
        <v>0</v>
      </c>
      <c r="H188" s="31">
        <f t="shared" si="12"/>
        <v>0</v>
      </c>
    </row>
    <row r="189" spans="1:8">
      <c r="A189" s="41"/>
      <c r="B189" s="42"/>
      <c r="C189" s="54"/>
      <c r="D189" s="41"/>
      <c r="E189" s="31"/>
      <c r="F189" s="17">
        <f t="shared" si="10"/>
        <v>0</v>
      </c>
      <c r="G189" s="31">
        <f t="shared" si="11"/>
        <v>0</v>
      </c>
      <c r="H189" s="31">
        <f t="shared" si="12"/>
        <v>0</v>
      </c>
    </row>
    <row r="190" spans="1:8">
      <c r="A190" s="41">
        <v>44</v>
      </c>
      <c r="B190" s="42" t="s">
        <v>52</v>
      </c>
      <c r="C190" s="52" t="s">
        <v>13</v>
      </c>
      <c r="D190" s="41">
        <v>18</v>
      </c>
      <c r="E190" s="31">
        <v>86.922983999999985</v>
      </c>
      <c r="F190" s="17">
        <f t="shared" si="10"/>
        <v>115.02437842618431</v>
      </c>
      <c r="G190" s="31">
        <f t="shared" si="11"/>
        <v>115.02</v>
      </c>
      <c r="H190" s="31">
        <f t="shared" si="12"/>
        <v>2070.36</v>
      </c>
    </row>
    <row r="191" spans="1:8" ht="12.75" customHeight="1">
      <c r="A191" s="41"/>
      <c r="B191" s="42"/>
      <c r="C191" s="53"/>
      <c r="D191" s="41"/>
      <c r="E191" s="31"/>
      <c r="F191" s="17">
        <f t="shared" si="10"/>
        <v>0</v>
      </c>
      <c r="G191" s="31">
        <f t="shared" si="11"/>
        <v>0</v>
      </c>
      <c r="H191" s="31">
        <f t="shared" si="12"/>
        <v>0</v>
      </c>
    </row>
    <row r="192" spans="1:8" ht="25.5" customHeight="1">
      <c r="A192" s="41"/>
      <c r="B192" s="42"/>
      <c r="C192" s="53"/>
      <c r="D192" s="41"/>
      <c r="E192" s="31"/>
      <c r="F192" s="17">
        <f t="shared" si="10"/>
        <v>0</v>
      </c>
      <c r="G192" s="31">
        <f t="shared" si="11"/>
        <v>0</v>
      </c>
      <c r="H192" s="31">
        <f t="shared" si="12"/>
        <v>0</v>
      </c>
    </row>
    <row r="193" spans="1:8" ht="36" customHeight="1">
      <c r="A193" s="41"/>
      <c r="B193" s="42"/>
      <c r="C193" s="54"/>
      <c r="D193" s="41"/>
      <c r="E193" s="31"/>
      <c r="F193" s="17">
        <f t="shared" si="10"/>
        <v>0</v>
      </c>
      <c r="G193" s="31">
        <f t="shared" si="11"/>
        <v>0</v>
      </c>
      <c r="H193" s="31">
        <f t="shared" si="12"/>
        <v>0</v>
      </c>
    </row>
    <row r="194" spans="1:8">
      <c r="A194" s="41">
        <v>45</v>
      </c>
      <c r="B194" s="58" t="s">
        <v>41</v>
      </c>
      <c r="C194" s="52" t="s">
        <v>68</v>
      </c>
      <c r="D194" s="41">
        <v>18</v>
      </c>
      <c r="E194" s="31">
        <v>0.93634845</v>
      </c>
      <c r="F194" s="17">
        <f t="shared" si="10"/>
        <v>1.2390612182799792</v>
      </c>
      <c r="G194" s="31">
        <f t="shared" si="11"/>
        <v>1.24</v>
      </c>
      <c r="H194" s="31">
        <f t="shared" si="12"/>
        <v>22.32</v>
      </c>
    </row>
    <row r="195" spans="1:8" ht="12.75" customHeight="1">
      <c r="A195" s="41"/>
      <c r="B195" s="58"/>
      <c r="C195" s="53"/>
      <c r="D195" s="41"/>
      <c r="E195" s="31"/>
      <c r="F195" s="17">
        <f t="shared" si="10"/>
        <v>0</v>
      </c>
      <c r="G195" s="31">
        <f t="shared" si="11"/>
        <v>0</v>
      </c>
      <c r="H195" s="31">
        <f t="shared" si="12"/>
        <v>0</v>
      </c>
    </row>
    <row r="196" spans="1:8">
      <c r="A196" s="41"/>
      <c r="B196" s="58"/>
      <c r="C196" s="53"/>
      <c r="D196" s="41"/>
      <c r="E196" s="31"/>
      <c r="F196" s="17">
        <f t="shared" si="10"/>
        <v>0</v>
      </c>
      <c r="G196" s="31">
        <f t="shared" si="11"/>
        <v>0</v>
      </c>
      <c r="H196" s="31">
        <f t="shared" si="12"/>
        <v>0</v>
      </c>
    </row>
    <row r="197" spans="1:8">
      <c r="A197" s="41"/>
      <c r="B197" s="58"/>
      <c r="C197" s="54"/>
      <c r="D197" s="41"/>
      <c r="E197" s="31"/>
      <c r="F197" s="17">
        <f t="shared" si="10"/>
        <v>0</v>
      </c>
      <c r="G197" s="31">
        <f t="shared" si="11"/>
        <v>0</v>
      </c>
      <c r="H197" s="31">
        <f t="shared" si="12"/>
        <v>0</v>
      </c>
    </row>
    <row r="198" spans="1:8" ht="12.75" customHeight="1">
      <c r="A198" s="41">
        <v>46</v>
      </c>
      <c r="B198" s="42" t="s">
        <v>53</v>
      </c>
      <c r="C198" s="39" t="s">
        <v>67</v>
      </c>
      <c r="D198" s="41">
        <v>467.5</v>
      </c>
      <c r="E198" s="31">
        <v>6.8120837999999999</v>
      </c>
      <c r="F198" s="17">
        <f t="shared" si="10"/>
        <v>9.0143673033829561</v>
      </c>
      <c r="G198" s="31">
        <f t="shared" si="11"/>
        <v>9.01</v>
      </c>
      <c r="H198" s="31">
        <f t="shared" si="12"/>
        <v>4212.1750000000002</v>
      </c>
    </row>
    <row r="199" spans="1:8" ht="12.75" customHeight="1">
      <c r="A199" s="41"/>
      <c r="B199" s="42"/>
      <c r="C199" s="47"/>
      <c r="D199" s="41"/>
      <c r="E199" s="31"/>
      <c r="F199" s="17">
        <f t="shared" si="10"/>
        <v>0</v>
      </c>
      <c r="G199" s="31">
        <f t="shared" si="11"/>
        <v>0</v>
      </c>
      <c r="H199" s="31">
        <f t="shared" si="12"/>
        <v>0</v>
      </c>
    </row>
    <row r="200" spans="1:8">
      <c r="A200" s="41"/>
      <c r="B200" s="42"/>
      <c r="C200" s="47"/>
      <c r="D200" s="41"/>
      <c r="E200" s="31"/>
      <c r="F200" s="17">
        <f t="shared" si="10"/>
        <v>0</v>
      </c>
      <c r="G200" s="31">
        <f t="shared" si="11"/>
        <v>0</v>
      </c>
      <c r="H200" s="31">
        <f t="shared" si="12"/>
        <v>0</v>
      </c>
    </row>
    <row r="201" spans="1:8" ht="12.75" customHeight="1">
      <c r="A201" s="41"/>
      <c r="B201" s="42"/>
      <c r="C201" s="47"/>
      <c r="D201" s="41"/>
      <c r="E201" s="31"/>
      <c r="F201" s="17">
        <f t="shared" si="10"/>
        <v>0</v>
      </c>
      <c r="G201" s="31">
        <f t="shared" si="11"/>
        <v>0</v>
      </c>
      <c r="H201" s="31">
        <f t="shared" si="12"/>
        <v>0</v>
      </c>
    </row>
    <row r="202" spans="1:8">
      <c r="A202" s="41">
        <v>47</v>
      </c>
      <c r="B202" s="42" t="s">
        <v>54</v>
      </c>
      <c r="C202" s="47" t="s">
        <v>8</v>
      </c>
      <c r="D202" s="41">
        <v>1870</v>
      </c>
      <c r="E202" s="31">
        <v>5.4089011399999993</v>
      </c>
      <c r="F202" s="17">
        <f t="shared" si="10"/>
        <v>7.157548705382454</v>
      </c>
      <c r="G202" s="31">
        <f t="shared" si="11"/>
        <v>7.16</v>
      </c>
      <c r="H202" s="31">
        <f t="shared" si="12"/>
        <v>13389.2</v>
      </c>
    </row>
    <row r="203" spans="1:8" ht="12.75" customHeight="1">
      <c r="A203" s="41"/>
      <c r="B203" s="42"/>
      <c r="C203" s="47"/>
      <c r="D203" s="41"/>
      <c r="E203" s="31"/>
      <c r="F203" s="17">
        <f t="shared" si="10"/>
        <v>0</v>
      </c>
      <c r="G203" s="31">
        <f t="shared" si="11"/>
        <v>0</v>
      </c>
      <c r="H203" s="31">
        <f t="shared" si="12"/>
        <v>0</v>
      </c>
    </row>
    <row r="204" spans="1:8">
      <c r="A204" s="41"/>
      <c r="B204" s="42"/>
      <c r="C204" s="47"/>
      <c r="D204" s="41"/>
      <c r="E204" s="31"/>
      <c r="F204" s="17">
        <f t="shared" si="10"/>
        <v>0</v>
      </c>
      <c r="G204" s="31">
        <f t="shared" si="11"/>
        <v>0</v>
      </c>
      <c r="H204" s="31">
        <f t="shared" si="12"/>
        <v>0</v>
      </c>
    </row>
    <row r="205" spans="1:8" ht="47.25" customHeight="1">
      <c r="A205" s="41"/>
      <c r="B205" s="42"/>
      <c r="C205" s="47"/>
      <c r="D205" s="41"/>
      <c r="E205" s="31"/>
      <c r="F205" s="17">
        <f t="shared" si="10"/>
        <v>0</v>
      </c>
      <c r="G205" s="31">
        <f t="shared" si="11"/>
        <v>0</v>
      </c>
      <c r="H205" s="31">
        <f t="shared" si="12"/>
        <v>0</v>
      </c>
    </row>
    <row r="206" spans="1:8" s="10" customFormat="1" ht="24" customHeight="1">
      <c r="A206" s="8"/>
      <c r="B206" s="9" t="s">
        <v>7</v>
      </c>
      <c r="C206" s="29"/>
      <c r="D206" s="16"/>
      <c r="E206" s="16"/>
      <c r="F206" s="9"/>
      <c r="G206" s="16"/>
      <c r="H206" s="23">
        <f>+SUM(H12:H205)</f>
        <v>156348.39035000003</v>
      </c>
    </row>
    <row r="207" spans="1:8" s="10" customFormat="1" ht="24" customHeight="1">
      <c r="A207" s="8"/>
      <c r="B207" s="9" t="s">
        <v>55</v>
      </c>
      <c r="C207" s="29"/>
      <c r="D207" s="16"/>
      <c r="E207" s="16"/>
      <c r="F207" s="9"/>
      <c r="G207" s="16"/>
      <c r="H207" s="24">
        <f>+H206*20%</f>
        <v>31269.678070000009</v>
      </c>
    </row>
    <row r="208" spans="1:8" s="10" customFormat="1" ht="24" customHeight="1">
      <c r="A208" s="8"/>
      <c r="B208" s="25" t="s">
        <v>2</v>
      </c>
      <c r="C208" s="29"/>
      <c r="D208" s="16"/>
      <c r="E208" s="16"/>
      <c r="F208" s="9"/>
      <c r="G208" s="16"/>
      <c r="H208" s="23">
        <f>+H207+H206</f>
        <v>187618.06842000003</v>
      </c>
    </row>
    <row r="216" spans="1:7" ht="12.75" customHeight="1">
      <c r="A216" s="12"/>
      <c r="B216" s="13"/>
      <c r="C216" s="30"/>
      <c r="D216" s="12"/>
      <c r="E216" s="17"/>
      <c r="F216" s="17"/>
      <c r="G216" s="17"/>
    </row>
    <row r="217" spans="1:7" ht="12.75" customHeight="1">
      <c r="A217" s="12"/>
      <c r="B217" s="13"/>
      <c r="C217" s="30"/>
      <c r="D217" s="12"/>
      <c r="E217" s="17"/>
      <c r="F217" s="17"/>
      <c r="G217" s="17"/>
    </row>
    <row r="219" spans="1:7">
      <c r="E219" s="14"/>
      <c r="F219" s="14"/>
      <c r="G219" s="14"/>
    </row>
  </sheetData>
  <mergeCells count="339">
    <mergeCell ref="H202:H205"/>
    <mergeCell ref="A3:H3"/>
    <mergeCell ref="H178:H181"/>
    <mergeCell ref="H182:H185"/>
    <mergeCell ref="H186:H189"/>
    <mergeCell ref="H190:H193"/>
    <mergeCell ref="H194:H197"/>
    <mergeCell ref="H198:H201"/>
    <mergeCell ref="H156:H159"/>
    <mergeCell ref="H160:H163"/>
    <mergeCell ref="H102:H105"/>
    <mergeCell ref="H106:H109"/>
    <mergeCell ref="H110:H113"/>
    <mergeCell ref="H114:H117"/>
    <mergeCell ref="H118:H121"/>
    <mergeCell ref="H164:H167"/>
    <mergeCell ref="H168:H171"/>
    <mergeCell ref="H174:H177"/>
    <mergeCell ref="H146:H149"/>
    <mergeCell ref="H150:H153"/>
    <mergeCell ref="H122:H125"/>
    <mergeCell ref="H126:H129"/>
    <mergeCell ref="H130:H133"/>
    <mergeCell ref="H134:H137"/>
    <mergeCell ref="H138:H141"/>
    <mergeCell ref="G202:G205"/>
    <mergeCell ref="H12:H15"/>
    <mergeCell ref="H16:H19"/>
    <mergeCell ref="H20:H23"/>
    <mergeCell ref="H24:H27"/>
    <mergeCell ref="H28:H31"/>
    <mergeCell ref="H32:H35"/>
    <mergeCell ref="H36:H39"/>
    <mergeCell ref="H40:H43"/>
    <mergeCell ref="H44:H47"/>
    <mergeCell ref="H50:H53"/>
    <mergeCell ref="H54:H57"/>
    <mergeCell ref="H58:H61"/>
    <mergeCell ref="H62:H65"/>
    <mergeCell ref="H66:H69"/>
    <mergeCell ref="H70:H73"/>
    <mergeCell ref="H74:H77"/>
    <mergeCell ref="H78:H81"/>
    <mergeCell ref="H82:H85"/>
    <mergeCell ref="H86:H89"/>
    <mergeCell ref="H90:H93"/>
    <mergeCell ref="H94:H97"/>
    <mergeCell ref="H142:H145"/>
    <mergeCell ref="H98:H101"/>
    <mergeCell ref="A1:H1"/>
    <mergeCell ref="G6:G9"/>
    <mergeCell ref="H6:H9"/>
    <mergeCell ref="G12:G15"/>
    <mergeCell ref="G16:G19"/>
    <mergeCell ref="G20:G23"/>
    <mergeCell ref="A16:A19"/>
    <mergeCell ref="B16:B19"/>
    <mergeCell ref="C16:C19"/>
    <mergeCell ref="D16:D19"/>
    <mergeCell ref="A202:A205"/>
    <mergeCell ref="B202:B205"/>
    <mergeCell ref="C202:C205"/>
    <mergeCell ref="D202:D205"/>
    <mergeCell ref="E202:E205"/>
    <mergeCell ref="A198:A201"/>
    <mergeCell ref="B198:B201"/>
    <mergeCell ref="C198:C201"/>
    <mergeCell ref="D198:D201"/>
    <mergeCell ref="E198:E201"/>
    <mergeCell ref="A194:A197"/>
    <mergeCell ref="B194:B197"/>
    <mergeCell ref="C194:C197"/>
    <mergeCell ref="D194:D197"/>
    <mergeCell ref="E194:E197"/>
    <mergeCell ref="A190:A193"/>
    <mergeCell ref="B190:B193"/>
    <mergeCell ref="C190:C193"/>
    <mergeCell ref="D190:D193"/>
    <mergeCell ref="E190:E193"/>
    <mergeCell ref="A186:A189"/>
    <mergeCell ref="B186:B189"/>
    <mergeCell ref="C186:C189"/>
    <mergeCell ref="D186:D189"/>
    <mergeCell ref="E186:E189"/>
    <mergeCell ref="A182:A185"/>
    <mergeCell ref="B182:B185"/>
    <mergeCell ref="C182:C185"/>
    <mergeCell ref="D182:D185"/>
    <mergeCell ref="E182:E185"/>
    <mergeCell ref="A178:A181"/>
    <mergeCell ref="B178:B181"/>
    <mergeCell ref="C178:C181"/>
    <mergeCell ref="D178:D181"/>
    <mergeCell ref="E178:E181"/>
    <mergeCell ref="A174:A177"/>
    <mergeCell ref="B174:B177"/>
    <mergeCell ref="C174:C177"/>
    <mergeCell ref="D174:D177"/>
    <mergeCell ref="E174:E177"/>
    <mergeCell ref="A168:A171"/>
    <mergeCell ref="B168:B171"/>
    <mergeCell ref="C168:C171"/>
    <mergeCell ref="D168:D171"/>
    <mergeCell ref="E168:E171"/>
    <mergeCell ref="A164:A167"/>
    <mergeCell ref="B164:B167"/>
    <mergeCell ref="C164:C167"/>
    <mergeCell ref="D164:D167"/>
    <mergeCell ref="E164:E167"/>
    <mergeCell ref="A150:A153"/>
    <mergeCell ref="B150:B153"/>
    <mergeCell ref="C150:C153"/>
    <mergeCell ref="D150:D153"/>
    <mergeCell ref="E150:E153"/>
    <mergeCell ref="A160:A163"/>
    <mergeCell ref="B160:B163"/>
    <mergeCell ref="C160:C163"/>
    <mergeCell ref="D160:D163"/>
    <mergeCell ref="E160:E163"/>
    <mergeCell ref="A156:A159"/>
    <mergeCell ref="B156:B159"/>
    <mergeCell ref="C156:C159"/>
    <mergeCell ref="D156:D159"/>
    <mergeCell ref="E156:E159"/>
    <mergeCell ref="A146:A149"/>
    <mergeCell ref="B146:B149"/>
    <mergeCell ref="C146:C149"/>
    <mergeCell ref="D146:D149"/>
    <mergeCell ref="E146:E149"/>
    <mergeCell ref="A142:A145"/>
    <mergeCell ref="B142:B145"/>
    <mergeCell ref="C142:C145"/>
    <mergeCell ref="D142:D145"/>
    <mergeCell ref="E142:E145"/>
    <mergeCell ref="A138:A141"/>
    <mergeCell ref="B138:B141"/>
    <mergeCell ref="C138:C141"/>
    <mergeCell ref="D138:D141"/>
    <mergeCell ref="E138:E141"/>
    <mergeCell ref="A134:A137"/>
    <mergeCell ref="B134:B137"/>
    <mergeCell ref="C134:C137"/>
    <mergeCell ref="D134:D137"/>
    <mergeCell ref="E134:E137"/>
    <mergeCell ref="A130:A133"/>
    <mergeCell ref="B130:B133"/>
    <mergeCell ref="C130:C133"/>
    <mergeCell ref="D130:D133"/>
    <mergeCell ref="E130:E133"/>
    <mergeCell ref="A126:A129"/>
    <mergeCell ref="B126:B129"/>
    <mergeCell ref="C126:C129"/>
    <mergeCell ref="D126:D129"/>
    <mergeCell ref="E126:E129"/>
    <mergeCell ref="A122:A125"/>
    <mergeCell ref="B122:B125"/>
    <mergeCell ref="C122:C125"/>
    <mergeCell ref="D122:D125"/>
    <mergeCell ref="E122:E125"/>
    <mergeCell ref="A118:A121"/>
    <mergeCell ref="B118:B121"/>
    <mergeCell ref="C118:C121"/>
    <mergeCell ref="D118:D121"/>
    <mergeCell ref="E118:E121"/>
    <mergeCell ref="A114:A117"/>
    <mergeCell ref="B114:B117"/>
    <mergeCell ref="C114:C117"/>
    <mergeCell ref="D114:D117"/>
    <mergeCell ref="E114:E117"/>
    <mergeCell ref="A110:A113"/>
    <mergeCell ref="B110:B113"/>
    <mergeCell ref="C110:C113"/>
    <mergeCell ref="D110:D113"/>
    <mergeCell ref="E110:E113"/>
    <mergeCell ref="A106:A109"/>
    <mergeCell ref="B106:B109"/>
    <mergeCell ref="C106:C109"/>
    <mergeCell ref="D106:D109"/>
    <mergeCell ref="E106:E109"/>
    <mergeCell ref="A102:A105"/>
    <mergeCell ref="B102:B105"/>
    <mergeCell ref="C102:C105"/>
    <mergeCell ref="D102:D105"/>
    <mergeCell ref="E102:E105"/>
    <mergeCell ref="A98:A101"/>
    <mergeCell ref="B98:B101"/>
    <mergeCell ref="C98:C101"/>
    <mergeCell ref="D98:D101"/>
    <mergeCell ref="E98:E101"/>
    <mergeCell ref="A94:A97"/>
    <mergeCell ref="B94:B97"/>
    <mergeCell ref="C94:C97"/>
    <mergeCell ref="D94:D97"/>
    <mergeCell ref="E94:E97"/>
    <mergeCell ref="A90:A93"/>
    <mergeCell ref="B90:B93"/>
    <mergeCell ref="C90:C93"/>
    <mergeCell ref="D90:D93"/>
    <mergeCell ref="E90:E93"/>
    <mergeCell ref="A86:A89"/>
    <mergeCell ref="B86:B89"/>
    <mergeCell ref="C86:C89"/>
    <mergeCell ref="D86:D89"/>
    <mergeCell ref="E86:E89"/>
    <mergeCell ref="A82:A85"/>
    <mergeCell ref="B82:B85"/>
    <mergeCell ref="C82:C85"/>
    <mergeCell ref="D82:D85"/>
    <mergeCell ref="E82:E85"/>
    <mergeCell ref="A78:A81"/>
    <mergeCell ref="B78:B81"/>
    <mergeCell ref="C78:C81"/>
    <mergeCell ref="D78:D81"/>
    <mergeCell ref="E78:E81"/>
    <mergeCell ref="A74:A77"/>
    <mergeCell ref="B74:B77"/>
    <mergeCell ref="C74:C77"/>
    <mergeCell ref="D74:D77"/>
    <mergeCell ref="E74:E77"/>
    <mergeCell ref="A70:A73"/>
    <mergeCell ref="B70:B73"/>
    <mergeCell ref="C70:C73"/>
    <mergeCell ref="D70:D73"/>
    <mergeCell ref="E70:E73"/>
    <mergeCell ref="A66:A69"/>
    <mergeCell ref="B66:B69"/>
    <mergeCell ref="C66:C69"/>
    <mergeCell ref="D66:D69"/>
    <mergeCell ref="E66:E69"/>
    <mergeCell ref="A62:A65"/>
    <mergeCell ref="B62:B65"/>
    <mergeCell ref="C62:C65"/>
    <mergeCell ref="D62:D65"/>
    <mergeCell ref="E62:E65"/>
    <mergeCell ref="A58:A61"/>
    <mergeCell ref="B58:B61"/>
    <mergeCell ref="C58:C61"/>
    <mergeCell ref="D58:D61"/>
    <mergeCell ref="E58:E61"/>
    <mergeCell ref="A54:A57"/>
    <mergeCell ref="B54:B57"/>
    <mergeCell ref="C54:C57"/>
    <mergeCell ref="D54:D57"/>
    <mergeCell ref="E54:E57"/>
    <mergeCell ref="A50:A53"/>
    <mergeCell ref="B50:B53"/>
    <mergeCell ref="C50:C53"/>
    <mergeCell ref="D50:D53"/>
    <mergeCell ref="E50:E53"/>
    <mergeCell ref="A44:A47"/>
    <mergeCell ref="B44:B47"/>
    <mergeCell ref="C44:C47"/>
    <mergeCell ref="D44:D47"/>
    <mergeCell ref="E44:E47"/>
    <mergeCell ref="A40:A43"/>
    <mergeCell ref="B40:B43"/>
    <mergeCell ref="C40:C43"/>
    <mergeCell ref="D40:D43"/>
    <mergeCell ref="E40:E43"/>
    <mergeCell ref="A36:A39"/>
    <mergeCell ref="B36:B39"/>
    <mergeCell ref="C36:C39"/>
    <mergeCell ref="D36:D39"/>
    <mergeCell ref="E36:E39"/>
    <mergeCell ref="E24:E27"/>
    <mergeCell ref="A20:A23"/>
    <mergeCell ref="B20:B23"/>
    <mergeCell ref="C20:C23"/>
    <mergeCell ref="D20:D23"/>
    <mergeCell ref="E20:E23"/>
    <mergeCell ref="A32:A35"/>
    <mergeCell ref="B32:B35"/>
    <mergeCell ref="C32:C35"/>
    <mergeCell ref="D32:D35"/>
    <mergeCell ref="E32:E35"/>
    <mergeCell ref="A28:A31"/>
    <mergeCell ref="B28:B31"/>
    <mergeCell ref="C28:C31"/>
    <mergeCell ref="D28:D31"/>
    <mergeCell ref="E28:E31"/>
    <mergeCell ref="G32:G35"/>
    <mergeCell ref="G36:G39"/>
    <mergeCell ref="G40:G43"/>
    <mergeCell ref="G44:G47"/>
    <mergeCell ref="G50:G53"/>
    <mergeCell ref="G54:G57"/>
    <mergeCell ref="C2:E2"/>
    <mergeCell ref="A6:A9"/>
    <mergeCell ref="B6:B9"/>
    <mergeCell ref="C6:C9"/>
    <mergeCell ref="G24:G27"/>
    <mergeCell ref="G28:G31"/>
    <mergeCell ref="E16:E19"/>
    <mergeCell ref="D6:D9"/>
    <mergeCell ref="E6:E9"/>
    <mergeCell ref="A12:A15"/>
    <mergeCell ref="B12:B15"/>
    <mergeCell ref="C12:C15"/>
    <mergeCell ref="D12:D15"/>
    <mergeCell ref="E12:E15"/>
    <mergeCell ref="A24:A27"/>
    <mergeCell ref="B24:B27"/>
    <mergeCell ref="C24:C27"/>
    <mergeCell ref="D24:D27"/>
    <mergeCell ref="G82:G85"/>
    <mergeCell ref="G86:G89"/>
    <mergeCell ref="G90:G93"/>
    <mergeCell ref="G94:G97"/>
    <mergeCell ref="G98:G101"/>
    <mergeCell ref="G102:G105"/>
    <mergeCell ref="G58:G61"/>
    <mergeCell ref="G62:G65"/>
    <mergeCell ref="G66:G69"/>
    <mergeCell ref="G70:G73"/>
    <mergeCell ref="G74:G77"/>
    <mergeCell ref="G78:G81"/>
    <mergeCell ref="G156:G159"/>
    <mergeCell ref="G130:G133"/>
    <mergeCell ref="G134:G137"/>
    <mergeCell ref="G138:G141"/>
    <mergeCell ref="G142:G145"/>
    <mergeCell ref="G146:G149"/>
    <mergeCell ref="G150:G153"/>
    <mergeCell ref="G106:G109"/>
    <mergeCell ref="G110:G113"/>
    <mergeCell ref="G114:G117"/>
    <mergeCell ref="G118:G121"/>
    <mergeCell ref="G122:G125"/>
    <mergeCell ref="G126:G129"/>
    <mergeCell ref="G186:G189"/>
    <mergeCell ref="G190:G193"/>
    <mergeCell ref="G194:G197"/>
    <mergeCell ref="G198:G201"/>
    <mergeCell ref="G160:G163"/>
    <mergeCell ref="G164:G167"/>
    <mergeCell ref="G168:G171"/>
    <mergeCell ref="G174:G177"/>
    <mergeCell ref="G178:G181"/>
    <mergeCell ref="G182:G185"/>
  </mergeCells>
  <pageMargins left="0.7" right="0.7" top="0.75" bottom="0.75" header="0.3" footer="0.3"/>
  <pageSetup scale="93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Cavalatert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Vachagan Mejunc</cp:lastModifiedBy>
  <cp:lastPrinted>2026-06-02T00:58:37Z</cp:lastPrinted>
  <dcterms:created xsi:type="dcterms:W3CDTF">2008-11-12T05:43:34Z</dcterms:created>
  <dcterms:modified xsi:type="dcterms:W3CDTF">2026-06-23T05:17:14Z</dcterms:modified>
</cp:coreProperties>
</file>